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6595229-F6F0-4693-A4A0-5106724A6E52}"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46" i="2" l="1"/>
  <c r="E40" i="2" l="1"/>
  <c r="F40" i="2"/>
  <c r="G40" i="2"/>
  <c r="H40" i="2"/>
  <c r="I40" i="2"/>
  <c r="J40" i="2"/>
  <c r="K40" i="2"/>
  <c r="L40" i="2"/>
  <c r="M40" i="2"/>
  <c r="N40" i="2"/>
  <c r="O40" i="2"/>
  <c r="P40" i="2"/>
  <c r="Q40" i="2"/>
  <c r="R40" i="2"/>
  <c r="S40" i="2"/>
  <c r="D40"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7" authorId="0" shapeId="0" xr:uid="{00000000-0006-0000-0200-000001000000}">
      <text>
        <r>
          <rPr>
            <b/>
            <sz val="9"/>
            <color indexed="81"/>
            <rFont val="Segoe UI"/>
            <family val="2"/>
          </rPr>
          <t>Autor:</t>
        </r>
        <r>
          <rPr>
            <sz val="9"/>
            <color indexed="81"/>
            <rFont val="Segoe UI"/>
            <family val="2"/>
          </rPr>
          <t xml:space="preserve">
inkl. Rückstellung für Austausch PE-Kabel (rote Kabel 20kV) i.H.v. 220 T€</t>
        </r>
      </text>
    </comment>
    <comment ref="E37" authorId="0" shapeId="0" xr:uid="{00000000-0006-0000-0200-000002000000}">
      <text>
        <r>
          <rPr>
            <b/>
            <sz val="9"/>
            <color indexed="81"/>
            <rFont val="Segoe UI"/>
            <family val="2"/>
          </rPr>
          <t>Autor:</t>
        </r>
        <r>
          <rPr>
            <sz val="9"/>
            <color indexed="81"/>
            <rFont val="Segoe UI"/>
            <family val="2"/>
          </rPr>
          <t xml:space="preserve">
Zuführung Rückstellung PÜS + 45 T€</t>
        </r>
      </text>
    </comment>
    <comment ref="F37" authorId="0" shapeId="0" xr:uid="{00000000-0006-0000-0200-000003000000}">
      <text>
        <r>
          <rPr>
            <b/>
            <sz val="9"/>
            <color indexed="81"/>
            <rFont val="Segoe UI"/>
            <family val="2"/>
          </rPr>
          <t>Autor:</t>
        </r>
        <r>
          <rPr>
            <sz val="9"/>
            <color indexed="81"/>
            <rFont val="Segoe UI"/>
            <family val="2"/>
          </rPr>
          <t xml:space="preserve">
Zuführung Rückstellung PÜS + 67 T€</t>
        </r>
      </text>
    </comment>
    <comment ref="O37" authorId="0" shapeId="0" xr:uid="{00000000-0006-0000-0200-000004000000}">
      <text>
        <r>
          <rPr>
            <b/>
            <sz val="9"/>
            <color indexed="81"/>
            <rFont val="Segoe UI"/>
            <family val="2"/>
          </rPr>
          <t>Autor:</t>
        </r>
        <r>
          <rPr>
            <sz val="9"/>
            <color indexed="81"/>
            <rFont val="Segoe UI"/>
            <family val="2"/>
          </rPr>
          <t xml:space="preserve">
Bildung einer Rückstellung für KWK gegenüber Transnet i.H.v. 350 T€</t>
        </r>
      </text>
    </comment>
    <comment ref="B45" authorId="0" shapeId="0" xr:uid="{00000000-0006-0000-0200-000005000000}">
      <text>
        <r>
          <rPr>
            <b/>
            <sz val="9"/>
            <color indexed="81"/>
            <rFont val="Segoe UI"/>
            <family val="2"/>
          </rPr>
          <t>Autor:</t>
        </r>
        <r>
          <rPr>
            <sz val="9"/>
            <color indexed="81"/>
            <rFont val="Segoe UI"/>
            <family val="2"/>
          </rPr>
          <t xml:space="preserve">
Angaben aus EEG-Testat</t>
        </r>
      </text>
    </comment>
    <comment ref="B46" authorId="0" shapeId="0" xr:uid="{00000000-0006-0000-0200-000006000000}">
      <text>
        <r>
          <rPr>
            <b/>
            <sz val="9"/>
            <color indexed="81"/>
            <rFont val="Segoe UI"/>
            <family val="2"/>
          </rPr>
          <t>Autor:</t>
        </r>
        <r>
          <rPr>
            <sz val="9"/>
            <color indexed="81"/>
            <rFont val="Segoe UI"/>
            <family val="2"/>
          </rPr>
          <t xml:space="preserve">
geleistete Abschlagszahlungen an TransnetBW ohne Rückstellung</t>
        </r>
      </text>
    </comment>
    <comment ref="B48" authorId="0" shapeId="0" xr:uid="{00000000-0006-0000-0200-000007000000}">
      <text>
        <r>
          <rPr>
            <b/>
            <sz val="9"/>
            <color indexed="81"/>
            <rFont val="Segoe UI"/>
            <family val="2"/>
          </rPr>
          <t>Autor:</t>
        </r>
        <r>
          <rPr>
            <sz val="9"/>
            <color indexed="81"/>
            <rFont val="Segoe UI"/>
            <family val="2"/>
          </rPr>
          <t xml:space="preserve">
Angaben aus EEG-Testat</t>
        </r>
      </text>
    </comment>
    <comment ref="B49" authorId="0" shapeId="0" xr:uid="{00000000-0006-0000-0200-000008000000}">
      <text>
        <r>
          <rPr>
            <b/>
            <sz val="9"/>
            <color indexed="81"/>
            <rFont val="Segoe UI"/>
            <family val="2"/>
          </rPr>
          <t>Autor:</t>
        </r>
        <r>
          <rPr>
            <sz val="9"/>
            <color indexed="81"/>
            <rFont val="Segoe UI"/>
            <family val="2"/>
          </rPr>
          <t xml:space="preserve">
geleistete Abschlagszahlungen an TransnetBW ohne Rückstellung</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<sst xmlns="http://schemas.openxmlformats.org/spreadsheetml/2006/main" count="525" uniqueCount="220">
  <si>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</si>
  <si>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</si>
  <si>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</si>
  <si>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</si>
  <si>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</si>
  <si>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</si>
  <si>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</si>
  <si>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</si>
  <si>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</si>
  <si>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</si>
  <si>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</si>
  <si>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</si>
  <si>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</si>
  <si>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</si>
  <si>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</si>
  <si>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</si>
  <si>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</si>
  <si>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</si>
  <si>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</si>
  <si>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</si>
  <si>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</si>
  <si>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</si>
  <si>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</si>
  <si>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</si>
  <si>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</si>
  <si>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</si>
  <si>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</si>
  <si>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</si>
  <si>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</si>
  <si>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</si>
  <si>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</si>
  <si>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</si>
  <si>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</si>
  <si>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</si>
  <si>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</si>
  <si>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</si>
  <si>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</si>
  <si>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</si>
  <si>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</si>
  <si>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</si>
  <si>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</si>
  <si>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</si>
  <si>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</si>
  <si>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</si>
  <si>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</si>
  <si>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</si>
  <si>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</si>
  <si>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</si>
  <si>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</si>
  <si>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</si>
  <si>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</si>
  <si>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</si>
  <si>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</si>
  <si>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</si>
  <si>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</si>
  <si>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</si>
  <si>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</si>
  <si>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</si>
  <si>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</si>
  <si>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</si>
  <si>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</si>
  <si>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</si>
  <si>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</si>
  <si>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</si>
  <si>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</si>
  <si>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</si>
  <si>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</si>
  <si>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</si>
  <si>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</si>
  <si>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</si>
  <si>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</si>
  <si>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</si>
  <si>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</si>
  <si>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</si>
  <si>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</si>
  <si>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</si>
  <si>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</si>
  <si>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</si>
  <si>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</si>
  <si>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</si>
  <si>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</si>
  <si>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</si>
  <si>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</si>
  <si>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</si>
  <si>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</si>
  <si>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</si>
  <si>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</si>
  <si>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</si>
  <si>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</si>
  <si>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</si>
  <si>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</si>
  <si>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</si>
  <si>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</si>
  <si>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</si>
  <si>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</si>
  <si>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</si>
  <si>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</si>
  <si>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</si>
  <si>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</si>
  <si>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</si>
  <si>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</si>
  <si>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</si>
  <si>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</si>
  <si>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</si>
  <si>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</si>
  <si>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</si>
  <si>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</si>
  <si>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</si>
  <si>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</si>
  <si>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</si>
  <si>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</si>
  <si>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</si>
  <si>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</si>
  <si>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</si>
  <si>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</si>
  <si>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</si>
  <si>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</si>
  <si>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</si>
  <si>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</si>
  <si>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</si>
  <si>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</si>
  <si>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</si>
  <si>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</si>
  <si>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</si>
  <si>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</si>
  <si>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</si>
  <si>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</si>
  <si>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</si>
  <si>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</si>
  <si>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</si>
  <si>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</si>
  <si>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</si>
  <si>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</si>
  <si>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</si>
  <si>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</si>
  <si>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</si>
  <si>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</si>
  <si>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</si>
  <si>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</si>
  <si>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</si>
  <si>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</si>
  <si>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</si>
  <si>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</si>
  <si>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</si>
  <si>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</si>
  <si>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</si>
  <si>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</si>
  <si>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</si>
  <si>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</si>
  <si>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</si>
  <si>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</si>
  <si>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</si>
  <si>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</si>
  <si>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</si>
  <si>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</si>
  <si>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</si>
  <si>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</si>
  <si>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</si>
  <si>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</si>
  <si>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</si>
  <si>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</si>
  <si>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</si>
  <si>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</si>
  <si>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</si>
  <si>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</si>
  <si>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</si>
  <si>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</si>
  <si>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</si>
  <si>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</si>
  <si>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</si>
  <si>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</si>
  <si>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</si>
  <si>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</si>
  <si>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</si>
  <si>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</si>
  <si>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</si>
  <si>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</si>
  <si>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</si>
  <si>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</si>
  <si>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</si>
  <si>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</si>
  <si>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</si>
  <si>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</si>
  <si>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</si>
  <si>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</si>
  <si>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</si>
  <si>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</si>
  <si>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</si>
  <si>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</si>
  <si>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</si>
  <si>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</si>
  <si>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</si>
  <si>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</si>
  <si>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</si>
  <si>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</si>
  <si>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</si>
  <si>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</si>
  <si>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</si>
  <si>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</si>
  <si>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</si>
  <si>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</si>
  <si>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</si>
  <si>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</si>
  <si>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</si>
  <si>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</si>
  <si>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</si>
  <si>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</si>
  <si>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</si>
  <si>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</si>
  <si>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</si>
  <si>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</si>
  <si>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</si>
  <si>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</si>
  <si>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</si>
  <si>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</si>
  <si>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</si>
  <si>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</si>
  <si>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</si>
  <si>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</si>
  <si>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Saulgau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</si>
</sst>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3" fillId="0" borderId="0" applyNumberFormat="0" applyFill="0" applyBorder="0" applyAlignment="0" applyProtection="0"/>
  </cellStyleXfs>
  <cellXfs count="109">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171" fontId="33" fillId="22" borderId="1" xfId="66" applyNumberFormat="1" applyFill="1" applyBorder="1" applyAlignment="1" applyProtection="1">
      <alignment horizontal="center" vertical="center"/>
      <protection locked="0"/>
    </xf>
    <xf numFmtId="8" fontId="27" fillId="29" borderId="7" xfId="2" applyNumberFormat="1" applyFont="1" applyFill="1" applyBorder="1" applyAlignment="1" applyProtection="1">
      <alignment horizontal="center" vertical="center"/>
      <protection locked="0"/>
    </xf>
    <xf numFmtId="8" fontId="27" fillId="29" borderId="1" xfId="2" applyNumberFormat="1" applyFont="1" applyFill="1" applyBorder="1" applyAlignment="1" applyProtection="1">
      <alignment horizontal="center" vertical="center"/>
      <protection locked="0"/>
    </xf>
    <xf numFmtId="44" fontId="25" fillId="29" borderId="1" xfId="0" applyNumberFormat="1" applyFont="1" applyFill="1" applyBorder="1" applyProtection="1">
      <protection locked="0"/>
    </xf>
    <xf numFmtId="8" fontId="30"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10000729</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70" zoomScaleNormal="70" workbookViewId="0">
      <pane ySplit="1" topLeftCell="A2" activePane="bottomLeft" state="frozen"/>
      <selection pane="bottomLeft" activeCell="K58" sqref="K58"/>
    </sheetView>
  </sheetViews>
  <sheetFormatPr baseColWidth="10" defaultRowHeight="15.75"/>
  <cols>
    <col min="1" max="1" width="6.28515625" style="42" customWidth="1"/>
    <col min="2" max="2" width="87.7109375" style="92" customWidth="1"/>
    <col min="3" max="19" width="16.5703125" style="42" bestFit="1" customWidth="1"/>
    <col min="20" max="20" width="13.42578125" style="42" bestFit="1" customWidth="1"/>
    <col min="21"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12032.9</v>
      </c>
      <c r="D3" s="24">
        <v>12262.3</v>
      </c>
      <c r="E3" s="24">
        <v>13263.7</v>
      </c>
      <c r="F3" s="24">
        <v>15308.9</v>
      </c>
      <c r="G3" s="24">
        <v>14444.4</v>
      </c>
      <c r="H3" s="24">
        <v>11637.5</v>
      </c>
      <c r="I3" s="24">
        <v>11817.7</v>
      </c>
      <c r="J3" s="24">
        <v>11442.6</v>
      </c>
      <c r="K3" s="24">
        <v>11488</v>
      </c>
      <c r="L3" s="24">
        <v>11342.6</v>
      </c>
      <c r="M3" s="24">
        <v>15594.6</v>
      </c>
      <c r="N3" s="24">
        <v>13941.9</v>
      </c>
      <c r="O3" s="24">
        <v>10623</v>
      </c>
      <c r="P3" s="24">
        <v>10741</v>
      </c>
      <c r="Q3" s="24">
        <v>11357</v>
      </c>
      <c r="R3" s="24">
        <v>12193</v>
      </c>
      <c r="S3" s="24">
        <v>12216</v>
      </c>
    </row>
    <row r="4" spans="1:19" ht="18.75" customHeight="1">
      <c r="A4" s="79">
        <v>2</v>
      </c>
      <c r="B4" s="82" t="s">
        <v>31</v>
      </c>
      <c r="C4" s="24">
        <v>7.85</v>
      </c>
      <c r="D4" s="24">
        <v>7.38</v>
      </c>
      <c r="E4" s="24">
        <v>8.08</v>
      </c>
      <c r="F4" s="24">
        <v>9.52</v>
      </c>
      <c r="G4" s="24">
        <v>8.9</v>
      </c>
      <c r="H4" s="24">
        <v>7.17</v>
      </c>
      <c r="I4" s="24">
        <v>7.65</v>
      </c>
      <c r="J4" s="24">
        <v>7.22</v>
      </c>
      <c r="K4" s="24">
        <v>9.24</v>
      </c>
      <c r="L4" s="24">
        <v>6.91</v>
      </c>
      <c r="M4" s="24">
        <v>8.76</v>
      </c>
      <c r="N4" s="24">
        <v>8.61</v>
      </c>
      <c r="O4" s="24">
        <v>6.7</v>
      </c>
      <c r="P4" s="24">
        <v>6.8</v>
      </c>
      <c r="Q4" s="24">
        <v>7.4</v>
      </c>
      <c r="R4" s="24">
        <v>7.7</v>
      </c>
      <c r="S4" s="24">
        <v>7.8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2292396</v>
      </c>
      <c r="D6" s="25">
        <v>2849395</v>
      </c>
      <c r="E6" s="25">
        <v>3026885</v>
      </c>
      <c r="F6" s="25">
        <v>3202121</v>
      </c>
      <c r="G6" s="25">
        <v>3600251</v>
      </c>
      <c r="H6" s="25">
        <v>4132267</v>
      </c>
      <c r="I6" s="25">
        <v>4341392</v>
      </c>
      <c r="J6" s="25">
        <v>4827483</v>
      </c>
      <c r="K6" s="25">
        <v>5167069</v>
      </c>
      <c r="L6" s="25">
        <v>4987588</v>
      </c>
      <c r="M6" s="25">
        <v>5620468</v>
      </c>
      <c r="N6" s="25">
        <v>5697236</v>
      </c>
      <c r="O6" s="25">
        <v>5819131.3700000001</v>
      </c>
      <c r="P6" s="25">
        <v>6362064.5099999998</v>
      </c>
      <c r="Q6" s="25">
        <v>6356012.6699999999</v>
      </c>
      <c r="R6" s="25">
        <v>6791505.4699999997</v>
      </c>
      <c r="S6" s="25">
        <v>8699858.3900000006</v>
      </c>
    </row>
    <row r="7" spans="1:19" ht="18.75" customHeight="1">
      <c r="A7" s="81" t="s">
        <v>75</v>
      </c>
      <c r="B7" s="82" t="s">
        <v>159</v>
      </c>
      <c r="C7" s="25">
        <v>545006</v>
      </c>
      <c r="D7" s="25">
        <v>718565</v>
      </c>
      <c r="E7" s="25">
        <v>847667</v>
      </c>
      <c r="F7" s="25">
        <v>1019884</v>
      </c>
      <c r="G7" s="25">
        <v>1498105</v>
      </c>
      <c r="H7" s="25">
        <v>1726531</v>
      </c>
      <c r="I7" s="25">
        <v>1954529</v>
      </c>
      <c r="J7" s="25">
        <v>2730297</v>
      </c>
      <c r="K7" s="25">
        <v>2773229</v>
      </c>
      <c r="L7" s="25">
        <v>2629457</v>
      </c>
      <c r="M7" s="25">
        <v>2926319</v>
      </c>
      <c r="N7" s="25">
        <v>2989850</v>
      </c>
      <c r="O7" s="25">
        <v>2954910.95</v>
      </c>
      <c r="P7" s="25">
        <v>3340676.1200000006</v>
      </c>
      <c r="Q7" s="25">
        <v>3240274.66</v>
      </c>
      <c r="R7" s="25">
        <v>3324471.1899999995</v>
      </c>
      <c r="S7" s="25">
        <v>4381005.37</v>
      </c>
    </row>
    <row r="8" spans="1:19" ht="18.75" customHeight="1">
      <c r="A8" s="81" t="s">
        <v>89</v>
      </c>
      <c r="B8" s="82" t="s">
        <v>160</v>
      </c>
      <c r="C8" s="25">
        <v>325632.58</v>
      </c>
      <c r="D8" s="25">
        <v>334470.89</v>
      </c>
      <c r="E8" s="25">
        <v>347488.98</v>
      </c>
      <c r="F8" s="25">
        <v>356063.22000000009</v>
      </c>
      <c r="G8" s="25">
        <v>356453.43</v>
      </c>
      <c r="H8" s="25">
        <v>350722.53</v>
      </c>
      <c r="I8" s="25">
        <v>346705.23</v>
      </c>
      <c r="J8" s="25">
        <v>347556.18</v>
      </c>
      <c r="K8" s="25">
        <v>346584.58</v>
      </c>
      <c r="L8" s="25">
        <v>337087.48</v>
      </c>
      <c r="M8" s="25">
        <v>334322.06</v>
      </c>
      <c r="N8" s="105">
        <v>335128.25000000006</v>
      </c>
      <c r="O8" s="25">
        <v>336689.97000000003</v>
      </c>
      <c r="P8" s="25">
        <v>340725.31</v>
      </c>
      <c r="Q8" s="25">
        <v>326280.02</v>
      </c>
      <c r="R8" s="25">
        <v>328649.31</v>
      </c>
      <c r="S8" s="25">
        <v>320453.86999999994</v>
      </c>
    </row>
    <row r="9" spans="1:19">
      <c r="A9" s="81" t="s">
        <v>100</v>
      </c>
      <c r="B9" s="82" t="s">
        <v>87</v>
      </c>
      <c r="C9" s="25">
        <v>1747390</v>
      </c>
      <c r="D9" s="25">
        <v>2130830</v>
      </c>
      <c r="E9" s="25">
        <v>2179218</v>
      </c>
      <c r="F9" s="25">
        <v>2182237</v>
      </c>
      <c r="G9" s="25">
        <v>2102146</v>
      </c>
      <c r="H9" s="25">
        <v>2405736</v>
      </c>
      <c r="I9" s="25">
        <v>2386863</v>
      </c>
      <c r="J9" s="25">
        <v>2097186</v>
      </c>
      <c r="K9" s="25">
        <v>2393840</v>
      </c>
      <c r="L9" s="25">
        <v>2358131</v>
      </c>
      <c r="M9" s="25">
        <v>2694149</v>
      </c>
      <c r="N9" s="25">
        <v>2707386</v>
      </c>
      <c r="O9" s="25">
        <v>2864220.4205799997</v>
      </c>
      <c r="P9" s="25">
        <v>3021388.3893800001</v>
      </c>
      <c r="Q9" s="25">
        <v>3115738.0108600003</v>
      </c>
      <c r="R9" s="25">
        <v>3467034.2847300004</v>
      </c>
      <c r="S9" s="25">
        <v>4318853.0220400002</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99910</v>
      </c>
      <c r="D11" s="25">
        <v>42887</v>
      </c>
      <c r="E11" s="25">
        <v>13654</v>
      </c>
      <c r="F11" s="25">
        <v>25719</v>
      </c>
      <c r="G11" s="25">
        <v>72</v>
      </c>
      <c r="H11" s="25">
        <v>4700</v>
      </c>
      <c r="I11" s="25">
        <v>2504</v>
      </c>
      <c r="J11" s="25">
        <v>2165</v>
      </c>
      <c r="K11" s="25">
        <v>36822</v>
      </c>
      <c r="L11" s="25">
        <v>93427</v>
      </c>
      <c r="M11" s="25">
        <v>45321</v>
      </c>
      <c r="N11" s="25">
        <v>51274</v>
      </c>
      <c r="O11" s="105">
        <v>184733.26999</v>
      </c>
      <c r="P11" s="105">
        <v>59996.272440000001</v>
      </c>
      <c r="Q11" s="105">
        <v>94815.270600000003</v>
      </c>
      <c r="R11" s="105">
        <v>69262.508820000003</v>
      </c>
      <c r="S11" s="105">
        <v>39284.780659999997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242199</v>
      </c>
      <c r="D13" s="25">
        <v>257352</v>
      </c>
      <c r="E13" s="25">
        <v>141605</v>
      </c>
      <c r="F13" s="25">
        <v>270874</v>
      </c>
      <c r="G13" s="25">
        <v>208183</v>
      </c>
      <c r="H13" s="25">
        <v>177884</v>
      </c>
      <c r="I13" s="25">
        <v>100418</v>
      </c>
      <c r="J13" s="25">
        <v>242198</v>
      </c>
      <c r="K13" s="25">
        <v>285969</v>
      </c>
      <c r="L13" s="25">
        <v>235110</v>
      </c>
      <c r="M13" s="25">
        <v>249511</v>
      </c>
      <c r="N13" s="25">
        <v>292816.15987999999</v>
      </c>
      <c r="O13" s="25">
        <v>382689.94</v>
      </c>
      <c r="P13" s="25">
        <v>285401.84000000003</v>
      </c>
      <c r="Q13" s="25">
        <v>243610.35</v>
      </c>
      <c r="R13" s="25">
        <v>248876.18</v>
      </c>
      <c r="S13" s="25">
        <v>410671.68</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1423</v>
      </c>
      <c r="D15" s="25">
        <v>1774</v>
      </c>
      <c r="E15" s="25">
        <v>2337</v>
      </c>
      <c r="F15" s="25">
        <v>41287</v>
      </c>
      <c r="G15" s="25">
        <v>50291</v>
      </c>
      <c r="H15" s="25">
        <v>66504</v>
      </c>
      <c r="I15" s="25">
        <v>50222</v>
      </c>
      <c r="J15" s="25">
        <v>56697</v>
      </c>
      <c r="K15" s="25">
        <v>89764</v>
      </c>
      <c r="L15" s="25">
        <v>95396</v>
      </c>
      <c r="M15" s="25">
        <v>64479</v>
      </c>
      <c r="N15" s="25">
        <v>69379.78</v>
      </c>
      <c r="O15" s="25">
        <v>106392.52</v>
      </c>
      <c r="P15" s="25">
        <v>40525.86</v>
      </c>
      <c r="Q15" s="25">
        <v>51478.11</v>
      </c>
      <c r="R15" s="25">
        <v>54172.800000000003</v>
      </c>
      <c r="S15" s="25">
        <v>26969.62</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20" ht="18.75" customHeight="1">
      <c r="A17" s="79">
        <v>1</v>
      </c>
      <c r="B17" s="82" t="s">
        <v>165</v>
      </c>
      <c r="C17" s="25">
        <v>254168</v>
      </c>
      <c r="D17" s="25">
        <v>296646</v>
      </c>
      <c r="E17" s="25">
        <v>400587</v>
      </c>
      <c r="F17" s="25">
        <v>492774</v>
      </c>
      <c r="G17" s="25">
        <v>468990</v>
      </c>
      <c r="H17" s="25">
        <v>424858</v>
      </c>
      <c r="I17" s="25">
        <v>424764</v>
      </c>
      <c r="J17" s="25">
        <v>399665</v>
      </c>
      <c r="K17" s="25">
        <v>526012</v>
      </c>
      <c r="L17" s="25">
        <v>407924</v>
      </c>
      <c r="M17" s="25">
        <v>582055</v>
      </c>
      <c r="N17" s="25">
        <v>565600</v>
      </c>
      <c r="O17" s="25">
        <v>499734.60769000009</v>
      </c>
      <c r="P17" s="25">
        <v>520528.84182999993</v>
      </c>
      <c r="Q17" s="25">
        <v>573423.02126000007</v>
      </c>
      <c r="R17" s="25">
        <v>657484.97218000004</v>
      </c>
      <c r="S17" s="25">
        <v>667624.78544000001</v>
      </c>
    </row>
    <row r="18" spans="1:20" ht="18.75" customHeight="1">
      <c r="A18" s="83">
        <v>2</v>
      </c>
      <c r="B18" s="82" t="s">
        <v>38</v>
      </c>
      <c r="C18" s="25">
        <v>567782</v>
      </c>
      <c r="D18" s="25">
        <v>502982</v>
      </c>
      <c r="E18" s="25">
        <v>544941</v>
      </c>
      <c r="F18" s="25">
        <v>640536</v>
      </c>
      <c r="G18" s="25">
        <v>702255</v>
      </c>
      <c r="H18" s="25">
        <v>825046</v>
      </c>
      <c r="I18" s="25">
        <v>827620</v>
      </c>
      <c r="J18" s="25">
        <v>1014319</v>
      </c>
      <c r="K18" s="25">
        <v>1002240</v>
      </c>
      <c r="L18" s="25">
        <v>1038222</v>
      </c>
      <c r="M18" s="25">
        <v>1535165.6</v>
      </c>
      <c r="N18" s="25">
        <v>1543287.19496</v>
      </c>
      <c r="O18" s="25">
        <v>1603215.67301</v>
      </c>
      <c r="P18" s="25">
        <v>1659854.27217</v>
      </c>
      <c r="Q18" s="25">
        <v>1766279.7819100001</v>
      </c>
      <c r="R18" s="25">
        <v>1872634.5995700001</v>
      </c>
      <c r="S18" s="105">
        <v>2705741.11369</v>
      </c>
    </row>
    <row r="19" spans="1:20" ht="18.75" customHeight="1">
      <c r="A19" s="81" t="s">
        <v>97</v>
      </c>
      <c r="B19" s="82" t="s">
        <v>39</v>
      </c>
      <c r="C19" s="25"/>
      <c r="D19" s="25"/>
      <c r="E19" s="25"/>
      <c r="F19" s="25"/>
      <c r="G19" s="25"/>
      <c r="H19" s="25"/>
      <c r="I19" s="25"/>
      <c r="J19" s="25"/>
      <c r="K19" s="25"/>
      <c r="L19" s="25"/>
      <c r="M19" s="25"/>
      <c r="N19" s="25"/>
      <c r="O19" s="25"/>
      <c r="P19" s="25"/>
      <c r="Q19" s="25"/>
      <c r="R19" s="25"/>
      <c r="S19" s="25"/>
    </row>
    <row r="20" spans="1:20" ht="30">
      <c r="A20" s="81" t="s">
        <v>98</v>
      </c>
      <c r="B20" s="82" t="s">
        <v>79</v>
      </c>
      <c r="C20" s="25">
        <v>567782</v>
      </c>
      <c r="D20" s="25">
        <v>502982</v>
      </c>
      <c r="E20" s="25">
        <v>482771</v>
      </c>
      <c r="F20" s="25">
        <v>523987</v>
      </c>
      <c r="G20" s="25">
        <v>530307</v>
      </c>
      <c r="H20" s="25">
        <v>554807</v>
      </c>
      <c r="I20" s="25">
        <v>649727</v>
      </c>
      <c r="J20" s="25">
        <v>679230</v>
      </c>
      <c r="K20" s="25">
        <v>669436</v>
      </c>
      <c r="L20" s="25">
        <v>755683</v>
      </c>
      <c r="M20" s="25">
        <v>854296</v>
      </c>
      <c r="N20" s="25">
        <v>890584</v>
      </c>
      <c r="O20" s="25">
        <v>1046997.04</v>
      </c>
      <c r="P20" s="25">
        <v>1048514.6</v>
      </c>
      <c r="Q20" s="25">
        <v>1198766.32</v>
      </c>
      <c r="R20" s="25">
        <v>1303688.5900000001</v>
      </c>
      <c r="S20" s="105">
        <v>2010914.19</v>
      </c>
    </row>
    <row r="21" spans="1:20" ht="18.75" customHeight="1">
      <c r="A21" s="79">
        <v>3</v>
      </c>
      <c r="B21" s="82" t="s">
        <v>40</v>
      </c>
      <c r="C21" s="25">
        <v>460690</v>
      </c>
      <c r="D21" s="25">
        <v>418086</v>
      </c>
      <c r="E21" s="25">
        <v>497871</v>
      </c>
      <c r="F21" s="25">
        <v>493726</v>
      </c>
      <c r="G21" s="25">
        <v>516116</v>
      </c>
      <c r="H21" s="25">
        <v>714545</v>
      </c>
      <c r="I21" s="25">
        <v>740440</v>
      </c>
      <c r="J21" s="25">
        <v>775376</v>
      </c>
      <c r="K21" s="25">
        <v>769447</v>
      </c>
      <c r="L21" s="25">
        <v>703462</v>
      </c>
      <c r="M21" s="25">
        <v>334219.64</v>
      </c>
      <c r="N21" s="25">
        <v>306997.37633000006</v>
      </c>
      <c r="O21" s="25">
        <v>267392.39779000002</v>
      </c>
      <c r="P21" s="25">
        <v>277612.78064999997</v>
      </c>
      <c r="Q21" s="105">
        <v>338327.02143000002</v>
      </c>
      <c r="R21" s="105">
        <v>404201.22873999999</v>
      </c>
      <c r="S21" s="105">
        <v>313455.89263999998</v>
      </c>
    </row>
    <row r="22" spans="1:20" ht="18.75" customHeight="1">
      <c r="A22" s="81" t="s">
        <v>99</v>
      </c>
      <c r="B22" s="82" t="s">
        <v>57</v>
      </c>
      <c r="C22" s="25">
        <v>325633</v>
      </c>
      <c r="D22" s="25">
        <v>334471</v>
      </c>
      <c r="E22" s="25">
        <v>347489</v>
      </c>
      <c r="F22" s="25">
        <v>356063</v>
      </c>
      <c r="G22" s="25">
        <v>356453</v>
      </c>
      <c r="H22" s="25">
        <v>350723</v>
      </c>
      <c r="I22" s="25">
        <v>346705</v>
      </c>
      <c r="J22" s="25">
        <v>347556</v>
      </c>
      <c r="K22" s="25">
        <v>346585</v>
      </c>
      <c r="L22" s="25">
        <v>337087</v>
      </c>
      <c r="M22" s="25"/>
      <c r="N22" s="25"/>
      <c r="O22" s="25"/>
      <c r="P22" s="25"/>
      <c r="Q22" s="25"/>
      <c r="R22" s="25"/>
      <c r="S22" s="105"/>
    </row>
    <row r="23" spans="1:20" ht="18.75" customHeight="1">
      <c r="A23" s="81" t="s">
        <v>103</v>
      </c>
      <c r="B23" s="82" t="s">
        <v>104</v>
      </c>
      <c r="C23" s="25"/>
      <c r="D23" s="25"/>
      <c r="E23" s="25"/>
      <c r="F23" s="25"/>
      <c r="G23" s="25"/>
      <c r="H23" s="25"/>
      <c r="I23" s="25"/>
      <c r="J23" s="25"/>
      <c r="K23" s="25"/>
      <c r="L23" s="25"/>
      <c r="M23" s="25"/>
      <c r="N23" s="25"/>
      <c r="O23" s="25"/>
      <c r="P23" s="25"/>
      <c r="Q23" s="25"/>
      <c r="R23" s="25"/>
      <c r="S23" s="25"/>
      <c r="T23" s="108"/>
    </row>
    <row r="24" spans="1:20" ht="30">
      <c r="A24" s="79">
        <v>4</v>
      </c>
      <c r="B24" s="82" t="s">
        <v>41</v>
      </c>
      <c r="C24" s="25">
        <v>234391</v>
      </c>
      <c r="D24" s="25">
        <v>226559</v>
      </c>
      <c r="E24" s="25">
        <v>215008</v>
      </c>
      <c r="F24" s="25">
        <v>179907</v>
      </c>
      <c r="G24" s="25">
        <v>192588</v>
      </c>
      <c r="H24" s="25">
        <v>186203</v>
      </c>
      <c r="I24" s="25">
        <v>191416</v>
      </c>
      <c r="J24" s="25">
        <v>187297</v>
      </c>
      <c r="K24" s="25">
        <v>191442</v>
      </c>
      <c r="L24" s="25">
        <v>211504</v>
      </c>
      <c r="M24" s="25">
        <v>230348</v>
      </c>
      <c r="N24" s="25">
        <v>249047</v>
      </c>
      <c r="O24" s="25">
        <v>244450.73185000001</v>
      </c>
      <c r="P24" s="25">
        <v>256491.13792000001</v>
      </c>
      <c r="Q24" s="105">
        <v>305219.89948999998</v>
      </c>
      <c r="R24" s="25">
        <v>316854.33850999997</v>
      </c>
      <c r="S24" s="25">
        <v>343938.65288000001</v>
      </c>
    </row>
    <row r="25" spans="1:20" ht="18.75" customHeight="1">
      <c r="A25" s="79">
        <v>5</v>
      </c>
      <c r="B25" s="82" t="s">
        <v>42</v>
      </c>
      <c r="C25" s="25">
        <v>0</v>
      </c>
      <c r="D25" s="25">
        <v>1301</v>
      </c>
      <c r="E25" s="25">
        <v>4238</v>
      </c>
      <c r="F25" s="25">
        <v>1823</v>
      </c>
      <c r="G25" s="25">
        <v>4209</v>
      </c>
      <c r="H25" s="25">
        <v>337</v>
      </c>
      <c r="I25" s="25">
        <v>3661</v>
      </c>
      <c r="J25" s="25">
        <v>441</v>
      </c>
      <c r="K25" s="25">
        <v>978</v>
      </c>
      <c r="L25" s="25">
        <v>563</v>
      </c>
      <c r="M25" s="25">
        <v>1170</v>
      </c>
      <c r="N25" s="25">
        <v>774</v>
      </c>
      <c r="O25" s="25">
        <v>17.510000000000002</v>
      </c>
      <c r="P25" s="25">
        <v>99.64</v>
      </c>
      <c r="Q25" s="25">
        <v>118.86196</v>
      </c>
      <c r="R25" s="25">
        <v>390.17766999999998</v>
      </c>
      <c r="S25" s="25">
        <v>39.379710000000003</v>
      </c>
    </row>
    <row r="26" spans="1:20" ht="18.75" customHeight="1">
      <c r="A26" s="79">
        <v>6</v>
      </c>
      <c r="B26" s="82" t="s">
        <v>43</v>
      </c>
      <c r="C26" s="25">
        <v>14432</v>
      </c>
      <c r="D26" s="25">
        <v>60755</v>
      </c>
      <c r="E26" s="25">
        <v>19734</v>
      </c>
      <c r="F26" s="25">
        <v>17291</v>
      </c>
      <c r="G26" s="25">
        <v>22380</v>
      </c>
      <c r="H26" s="25">
        <v>25992</v>
      </c>
      <c r="I26" s="25">
        <v>31026</v>
      </c>
      <c r="J26" s="25">
        <v>26017</v>
      </c>
      <c r="K26" s="25">
        <v>46104</v>
      </c>
      <c r="L26" s="25">
        <v>30527</v>
      </c>
      <c r="M26" s="25">
        <v>28720</v>
      </c>
      <c r="N26" s="25">
        <v>23812</v>
      </c>
      <c r="O26" s="25">
        <v>22099.990720000002</v>
      </c>
      <c r="P26" s="25">
        <v>21145.154579999999</v>
      </c>
      <c r="Q26" s="25">
        <v>17255.15957</v>
      </c>
      <c r="R26" s="25">
        <v>13482.551100000001</v>
      </c>
      <c r="S26" s="105">
        <v>9750.4471400000002</v>
      </c>
    </row>
    <row r="27" spans="1:20" ht="18.75" customHeight="1">
      <c r="A27" s="79">
        <v>7</v>
      </c>
      <c r="B27" s="82" t="s">
        <v>60</v>
      </c>
      <c r="C27" s="25">
        <v>223075</v>
      </c>
      <c r="D27" s="25">
        <v>50527</v>
      </c>
      <c r="E27" s="25">
        <v>34366</v>
      </c>
      <c r="F27" s="25">
        <v>84472</v>
      </c>
      <c r="G27" s="25">
        <v>40691</v>
      </c>
      <c r="H27" s="25">
        <v>75356</v>
      </c>
      <c r="I27" s="25">
        <v>66509</v>
      </c>
      <c r="J27" s="25">
        <v>65823</v>
      </c>
      <c r="K27" s="25">
        <v>24228</v>
      </c>
      <c r="L27" s="25">
        <v>110393</v>
      </c>
      <c r="M27" s="25">
        <v>19844</v>
      </c>
      <c r="N27" s="25">
        <v>12826</v>
      </c>
      <c r="O27" s="25">
        <v>138327.46109</v>
      </c>
      <c r="P27" s="25">
        <v>31847.106589999999</v>
      </c>
      <c r="Q27" s="25">
        <v>23052.927090000005</v>
      </c>
      <c r="R27" s="25">
        <v>9338.8495800000001</v>
      </c>
      <c r="S27" s="105">
        <v>26837.222259999999</v>
      </c>
    </row>
    <row r="28" spans="1:20" ht="18.75" customHeight="1">
      <c r="A28" s="84" t="s">
        <v>105</v>
      </c>
      <c r="B28" s="88" t="s">
        <v>166</v>
      </c>
      <c r="C28" s="25"/>
      <c r="D28" s="25"/>
      <c r="E28" s="25"/>
      <c r="F28" s="25"/>
      <c r="G28" s="25"/>
      <c r="H28" s="25"/>
      <c r="I28" s="25"/>
      <c r="J28" s="25"/>
      <c r="K28" s="25"/>
      <c r="L28" s="25"/>
      <c r="M28" s="25"/>
      <c r="N28" s="25"/>
      <c r="O28" s="25"/>
      <c r="P28" s="25"/>
      <c r="Q28" s="25"/>
      <c r="R28" s="25"/>
      <c r="S28" s="25"/>
    </row>
    <row r="29" spans="1:20" ht="18.75" customHeight="1">
      <c r="A29" s="84" t="s">
        <v>106</v>
      </c>
      <c r="B29" s="89" t="s">
        <v>107</v>
      </c>
      <c r="C29" s="25"/>
      <c r="D29" s="25"/>
      <c r="E29" s="25"/>
      <c r="F29" s="25"/>
      <c r="G29" s="25"/>
      <c r="H29" s="25"/>
      <c r="I29" s="25"/>
      <c r="J29" s="25"/>
      <c r="K29" s="25"/>
      <c r="L29" s="25"/>
      <c r="M29" s="25"/>
      <c r="N29" s="25"/>
      <c r="O29" s="25"/>
      <c r="P29" s="25"/>
      <c r="Q29" s="25"/>
      <c r="R29" s="25"/>
      <c r="S29" s="25"/>
    </row>
    <row r="30" spans="1:20" ht="18.75" customHeight="1">
      <c r="A30" s="72" t="s">
        <v>21</v>
      </c>
      <c r="B30" s="86" t="s">
        <v>73</v>
      </c>
      <c r="C30" s="45"/>
      <c r="D30" s="45"/>
      <c r="E30" s="45"/>
      <c r="F30" s="45"/>
      <c r="G30" s="45"/>
      <c r="H30" s="45"/>
      <c r="I30" s="45"/>
      <c r="J30" s="45"/>
      <c r="K30" s="45"/>
      <c r="L30" s="45"/>
      <c r="M30" s="45"/>
      <c r="N30" s="45"/>
      <c r="O30" s="45"/>
      <c r="P30" s="45"/>
      <c r="Q30" s="45"/>
      <c r="R30" s="45"/>
      <c r="S30" s="45"/>
    </row>
    <row r="31" spans="1:20" ht="18.75" customHeight="1">
      <c r="A31" s="46">
        <v>1</v>
      </c>
      <c r="B31" s="90" t="s">
        <v>167</v>
      </c>
      <c r="C31" s="25">
        <v>2372133.0300000003</v>
      </c>
      <c r="D31" s="105">
        <v>2863685.18</v>
      </c>
      <c r="E31" s="105">
        <v>3308303.4333697408</v>
      </c>
      <c r="F31" s="105">
        <v>3592332.3367840047</v>
      </c>
      <c r="G31" s="105">
        <v>3944447.04</v>
      </c>
      <c r="H31" s="25">
        <v>4201914.9764569607</v>
      </c>
      <c r="I31" s="25">
        <v>4407502.5559849469</v>
      </c>
      <c r="J31" s="25">
        <v>4554615.1999999993</v>
      </c>
      <c r="K31" s="25">
        <v>4760568.09500774</v>
      </c>
      <c r="L31" s="25">
        <v>4742337.7299999995</v>
      </c>
      <c r="M31" s="25">
        <v>4778441.91</v>
      </c>
      <c r="N31" s="25">
        <v>4797231.3499999996</v>
      </c>
      <c r="O31" s="25">
        <v>5175836.55</v>
      </c>
      <c r="P31" s="25">
        <v>5377704.0100000007</v>
      </c>
      <c r="Q31" s="25">
        <v>5369677.4300000006</v>
      </c>
      <c r="R31" s="25">
        <v>5460132.96</v>
      </c>
      <c r="S31" s="25">
        <v>5364950.96</v>
      </c>
    </row>
    <row r="32" spans="1:20" ht="18.75" customHeight="1">
      <c r="A32" s="58" t="s">
        <v>75</v>
      </c>
      <c r="B32" s="90" t="s">
        <v>168</v>
      </c>
      <c r="C32" s="25">
        <v>25000</v>
      </c>
      <c r="D32" s="105">
        <v>25000</v>
      </c>
      <c r="E32" s="105">
        <v>25000</v>
      </c>
      <c r="F32" s="105">
        <v>25000</v>
      </c>
      <c r="G32" s="25">
        <v>25000</v>
      </c>
      <c r="H32" s="25">
        <v>25000</v>
      </c>
      <c r="I32" s="25">
        <v>25000</v>
      </c>
      <c r="J32" s="25">
        <v>25000</v>
      </c>
      <c r="K32" s="25">
        <v>25000</v>
      </c>
      <c r="L32" s="25">
        <v>25000</v>
      </c>
      <c r="M32" s="25">
        <v>25000</v>
      </c>
      <c r="N32" s="25">
        <v>25000</v>
      </c>
      <c r="O32" s="25">
        <v>25000</v>
      </c>
      <c r="P32" s="25">
        <v>25000</v>
      </c>
      <c r="Q32" s="25">
        <v>25000</v>
      </c>
      <c r="R32" s="25">
        <v>25000</v>
      </c>
      <c r="S32" s="25">
        <v>25000</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v>2041397</v>
      </c>
      <c r="D34" s="25">
        <v>2333192.87</v>
      </c>
      <c r="E34" s="25">
        <v>2748834.0700000003</v>
      </c>
      <c r="F34" s="25">
        <v>3236684.3458874235</v>
      </c>
      <c r="G34" s="25">
        <v>3530719.48</v>
      </c>
      <c r="H34" s="25">
        <v>3882834.1764569604</v>
      </c>
      <c r="I34" s="25">
        <v>4176914.9764569602</v>
      </c>
      <c r="J34" s="25">
        <v>4382502.5599999996</v>
      </c>
      <c r="K34" s="25">
        <v>4529615.2</v>
      </c>
      <c r="L34" s="25">
        <v>4603314.0599999996</v>
      </c>
      <c r="M34" s="25">
        <v>4644354.95</v>
      </c>
      <c r="N34" s="25">
        <v>4699752.22</v>
      </c>
      <c r="O34" s="25">
        <v>4738818.72</v>
      </c>
      <c r="P34" s="25">
        <v>4958049.8600000003</v>
      </c>
      <c r="Q34" s="25">
        <v>5068630.1500000004</v>
      </c>
      <c r="R34" s="25">
        <v>5102141.18</v>
      </c>
      <c r="S34" s="25">
        <v>5163429.71</v>
      </c>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305736.03000000003</v>
      </c>
      <c r="D36" s="105">
        <v>505492.31</v>
      </c>
      <c r="E36" s="105">
        <v>534469.36336974078</v>
      </c>
      <c r="F36" s="105">
        <v>330647.99089658121</v>
      </c>
      <c r="G36" s="105">
        <v>388727.56</v>
      </c>
      <c r="H36" s="105">
        <v>294080.8</v>
      </c>
      <c r="I36" s="105">
        <v>205587.5795279865</v>
      </c>
      <c r="J36" s="105">
        <v>147112.64000000001</v>
      </c>
      <c r="K36" s="105">
        <v>205952.89500773966</v>
      </c>
      <c r="L36" s="105">
        <v>114023.67</v>
      </c>
      <c r="M36" s="105">
        <v>109086.96</v>
      </c>
      <c r="N36" s="105">
        <v>72479.13</v>
      </c>
      <c r="O36" s="105">
        <v>412017.83</v>
      </c>
      <c r="P36" s="105">
        <v>394654.15</v>
      </c>
      <c r="Q36" s="105">
        <v>276047.28000000003</v>
      </c>
      <c r="R36" s="105">
        <v>332991.78000000003</v>
      </c>
      <c r="S36" s="105">
        <v>176521.25</v>
      </c>
    </row>
    <row r="37" spans="1:19" ht="18.75" customHeight="1">
      <c r="A37" s="46">
        <v>2</v>
      </c>
      <c r="B37" s="90" t="s">
        <v>173</v>
      </c>
      <c r="C37" s="25">
        <v>376752.13999999996</v>
      </c>
      <c r="D37" s="105">
        <v>355160.74</v>
      </c>
      <c r="E37" s="105">
        <v>463360.23000000004</v>
      </c>
      <c r="F37" s="105">
        <v>501197.51</v>
      </c>
      <c r="G37" s="105">
        <v>461445.30000000005</v>
      </c>
      <c r="H37" s="105">
        <v>474613.30000000005</v>
      </c>
      <c r="I37" s="105">
        <v>407641.58064632985</v>
      </c>
      <c r="J37" s="105">
        <v>464661.55</v>
      </c>
      <c r="K37" s="105">
        <v>421749.53298963502</v>
      </c>
      <c r="L37" s="105">
        <v>246676.75</v>
      </c>
      <c r="M37" s="105">
        <v>242070.46</v>
      </c>
      <c r="N37" s="105">
        <v>202476.28999999998</v>
      </c>
      <c r="O37" s="105">
        <v>491231.14</v>
      </c>
      <c r="P37" s="105">
        <v>141030.04999999999</v>
      </c>
      <c r="Q37" s="105">
        <v>188332.55</v>
      </c>
      <c r="R37" s="105">
        <v>122959.14</v>
      </c>
      <c r="S37" s="25">
        <v>133984.13</v>
      </c>
    </row>
    <row r="38" spans="1:19" ht="18.75" customHeight="1">
      <c r="A38" s="46">
        <v>3</v>
      </c>
      <c r="B38" s="90" t="s">
        <v>174</v>
      </c>
      <c r="C38" s="25">
        <v>368400.17</v>
      </c>
      <c r="D38" s="105">
        <v>805336.65999999992</v>
      </c>
      <c r="E38" s="105">
        <v>657684.92657104356</v>
      </c>
      <c r="F38" s="105">
        <v>800003.50053660967</v>
      </c>
      <c r="G38" s="105">
        <v>888321.07</v>
      </c>
      <c r="H38" s="105">
        <v>1960448.23</v>
      </c>
      <c r="I38" s="105">
        <v>1890303.3718001347</v>
      </c>
      <c r="J38" s="105">
        <v>2158320.92</v>
      </c>
      <c r="K38" s="105">
        <v>2715273.15</v>
      </c>
      <c r="L38" s="105">
        <v>1558806.51</v>
      </c>
      <c r="M38" s="105">
        <v>1328991.78</v>
      </c>
      <c r="N38" s="105">
        <v>1309624.81</v>
      </c>
      <c r="O38" s="105">
        <v>1148254.8500000001</v>
      </c>
      <c r="P38" s="105">
        <v>1513054.96</v>
      </c>
      <c r="Q38" s="105">
        <v>1627118.53</v>
      </c>
      <c r="R38" s="105">
        <v>1279961.52</v>
      </c>
      <c r="S38" s="105">
        <v>1464014.14</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f>D31-C31</f>
        <v>491552.14999999991</v>
      </c>
      <c r="E40" s="47">
        <f t="shared" ref="E40:S40" si="0">E31-D31</f>
        <v>444618.25336974068</v>
      </c>
      <c r="F40" s="47">
        <f t="shared" si="0"/>
        <v>284028.90341426386</v>
      </c>
      <c r="G40" s="47">
        <f t="shared" si="0"/>
        <v>352114.70321599534</v>
      </c>
      <c r="H40" s="47">
        <f t="shared" si="0"/>
        <v>257467.93645696063</v>
      </c>
      <c r="I40" s="47">
        <f t="shared" si="0"/>
        <v>205587.57952798624</v>
      </c>
      <c r="J40" s="47">
        <f t="shared" si="0"/>
        <v>147112.64401505236</v>
      </c>
      <c r="K40" s="47">
        <f t="shared" si="0"/>
        <v>205952.89500774071</v>
      </c>
      <c r="L40" s="47">
        <f t="shared" si="0"/>
        <v>-18230.365007740445</v>
      </c>
      <c r="M40" s="47">
        <f t="shared" si="0"/>
        <v>36104.180000000633</v>
      </c>
      <c r="N40" s="47">
        <f t="shared" si="0"/>
        <v>18789.439999999478</v>
      </c>
      <c r="O40" s="47">
        <f t="shared" si="0"/>
        <v>378605.20000000019</v>
      </c>
      <c r="P40" s="47">
        <f t="shared" si="0"/>
        <v>201867.46000000089</v>
      </c>
      <c r="Q40" s="47">
        <f t="shared" si="0"/>
        <v>-8026.5800000000745</v>
      </c>
      <c r="R40" s="47">
        <f t="shared" si="0"/>
        <v>90455.529999999329</v>
      </c>
      <c r="S40" s="47">
        <f t="shared" si="0"/>
        <v>-95182</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283460.25</v>
      </c>
      <c r="D42" s="106">
        <v>235166.18</v>
      </c>
      <c r="E42" s="106">
        <v>241911.64</v>
      </c>
      <c r="F42" s="106">
        <v>362680.16360447998</v>
      </c>
      <c r="G42" s="106">
        <v>581092.98</v>
      </c>
      <c r="H42" s="106">
        <v>581092.98</v>
      </c>
      <c r="I42" s="106">
        <v>706508.65949514427</v>
      </c>
      <c r="J42" s="106">
        <v>1087002.7</v>
      </c>
      <c r="K42" s="106">
        <v>1138202.76</v>
      </c>
      <c r="L42" s="106">
        <v>961162.88</v>
      </c>
      <c r="M42" s="47">
        <v>912699.81</v>
      </c>
      <c r="N42" s="47">
        <v>873884.73</v>
      </c>
      <c r="O42" s="47">
        <v>846827.43</v>
      </c>
      <c r="P42" s="47">
        <v>775347.31</v>
      </c>
      <c r="Q42" s="47">
        <v>736556.06</v>
      </c>
      <c r="R42" s="47">
        <v>715340.24</v>
      </c>
      <c r="S42" s="47">
        <v>660810.12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106"/>
      <c r="D45" s="106"/>
      <c r="E45" s="106"/>
      <c r="F45" s="106"/>
      <c r="G45" s="106"/>
      <c r="H45" s="106"/>
      <c r="I45" s="106"/>
      <c r="J45" s="106">
        <v>1791897.2</v>
      </c>
      <c r="K45" s="106">
        <v>1958203.62</v>
      </c>
      <c r="L45" s="106">
        <v>2021567.62</v>
      </c>
      <c r="M45" s="47">
        <v>1907114.3399999999</v>
      </c>
      <c r="N45" s="47">
        <v>1984086.21</v>
      </c>
      <c r="O45" s="47">
        <v>1989864.4000000001</v>
      </c>
      <c r="P45" s="47">
        <v>2064292.8800000001</v>
      </c>
      <c r="Q45" s="47">
        <v>2155070.69</v>
      </c>
      <c r="R45" s="47">
        <v>1982428.19</v>
      </c>
      <c r="S45" s="47">
        <v>2171491.48</v>
      </c>
    </row>
    <row r="46" spans="1:19" ht="39.950000000000003" customHeight="1">
      <c r="A46" s="95" t="s">
        <v>89</v>
      </c>
      <c r="B46" s="94" t="s">
        <v>188</v>
      </c>
      <c r="C46" s="106"/>
      <c r="D46" s="106"/>
      <c r="E46" s="106"/>
      <c r="F46" s="106"/>
      <c r="G46" s="106"/>
      <c r="H46" s="106"/>
      <c r="I46" s="106"/>
      <c r="J46" s="106">
        <v>1769661.34</v>
      </c>
      <c r="K46" s="106">
        <v>2041729.4</v>
      </c>
      <c r="L46" s="106">
        <f>1937386.53-17954.7</f>
        <v>1919431.83</v>
      </c>
      <c r="M46" s="47">
        <v>1854750.88</v>
      </c>
      <c r="N46" s="47">
        <v>1973590.11</v>
      </c>
      <c r="O46" s="47">
        <v>1925308.55</v>
      </c>
      <c r="P46" s="47">
        <v>1960460.73</v>
      </c>
      <c r="Q46" s="47">
        <v>2110571.8000000003</v>
      </c>
      <c r="R46" s="47">
        <v>1977517.7499999998</v>
      </c>
      <c r="S46" s="47">
        <v>2198583.13</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106">
        <v>0</v>
      </c>
      <c r="L48" s="106">
        <v>0</v>
      </c>
      <c r="M48" s="106">
        <v>10617.78</v>
      </c>
      <c r="N48" s="106">
        <v>15350.03</v>
      </c>
      <c r="O48" s="106">
        <v>25777.02</v>
      </c>
      <c r="P48" s="106">
        <v>35662.03</v>
      </c>
      <c r="Q48" s="106">
        <v>33729.760000000002</v>
      </c>
      <c r="R48" s="106">
        <v>44329.32</v>
      </c>
      <c r="S48" s="47">
        <v>18684.07</v>
      </c>
    </row>
    <row r="49" spans="1:19" ht="39.950000000000003" customHeight="1">
      <c r="A49" s="95" t="s">
        <v>101</v>
      </c>
      <c r="B49" s="94" t="s">
        <v>197</v>
      </c>
      <c r="C49" s="47"/>
      <c r="D49" s="47"/>
      <c r="E49" s="47"/>
      <c r="F49" s="47"/>
      <c r="G49" s="47"/>
      <c r="H49" s="47"/>
      <c r="I49" s="47"/>
      <c r="J49" s="47"/>
      <c r="K49" s="106">
        <v>0</v>
      </c>
      <c r="L49" s="106">
        <v>0</v>
      </c>
      <c r="M49" s="106">
        <v>32221.919999999998</v>
      </c>
      <c r="N49" s="106">
        <v>14488.87</v>
      </c>
      <c r="O49" s="106">
        <v>25764.29</v>
      </c>
      <c r="P49" s="106">
        <v>32750.940000000002</v>
      </c>
      <c r="Q49" s="106">
        <v>40846.53</v>
      </c>
      <c r="R49" s="106">
        <v>40331.730000000003</v>
      </c>
      <c r="S49" s="47">
        <v>14133.56</v>
      </c>
    </row>
    <row r="50" spans="1:19" ht="39.950000000000003" customHeight="1">
      <c r="A50" s="99" t="s">
        <v>97</v>
      </c>
      <c r="B50" s="98" t="s">
        <v>179</v>
      </c>
      <c r="C50" s="47"/>
      <c r="D50" s="47"/>
      <c r="E50" s="47"/>
      <c r="F50" s="47"/>
      <c r="G50" s="47"/>
      <c r="H50" s="47"/>
      <c r="I50" s="47">
        <v>60872.039999999994</v>
      </c>
      <c r="J50" s="106">
        <v>118750.51</v>
      </c>
      <c r="K50" s="106">
        <v>77849.48000000001</v>
      </c>
      <c r="L50" s="106">
        <v>108691.10999999997</v>
      </c>
      <c r="M50" s="106">
        <v>170007.08</v>
      </c>
      <c r="N50" s="106">
        <v>174244.55</v>
      </c>
      <c r="O50" s="106">
        <v>167373.81</v>
      </c>
      <c r="P50" s="106">
        <v>137400.39000000001</v>
      </c>
      <c r="Q50" s="106">
        <v>154275.84</v>
      </c>
      <c r="R50" s="106">
        <v>188841.8</v>
      </c>
      <c r="S50" s="47">
        <v>193365.22</v>
      </c>
    </row>
    <row r="51" spans="1:19" ht="39.950000000000003" customHeight="1">
      <c r="A51" s="99" t="s">
        <v>98</v>
      </c>
      <c r="B51" s="98" t="s">
        <v>178</v>
      </c>
      <c r="C51" s="47"/>
      <c r="D51" s="47"/>
      <c r="E51" s="47"/>
      <c r="F51" s="47"/>
      <c r="G51" s="47"/>
      <c r="H51" s="47"/>
      <c r="I51" s="47">
        <v>61022.06</v>
      </c>
      <c r="J51" s="106">
        <v>120074.42</v>
      </c>
      <c r="K51" s="106">
        <v>81758.149999999965</v>
      </c>
      <c r="L51" s="106">
        <v>126528.56</v>
      </c>
      <c r="M51" s="106">
        <v>176535.19</v>
      </c>
      <c r="N51" s="106">
        <v>169822.4</v>
      </c>
      <c r="O51" s="106">
        <v>162409.29999999999</v>
      </c>
      <c r="P51" s="106">
        <v>138157.12</v>
      </c>
      <c r="Q51" s="106">
        <v>155482.34</v>
      </c>
      <c r="R51" s="106">
        <v>192521.62</v>
      </c>
      <c r="S51" s="47">
        <v>189523.91</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106"/>
      <c r="D54" s="106"/>
      <c r="E54" s="106"/>
      <c r="F54" s="106"/>
      <c r="G54" s="106"/>
      <c r="H54" s="106"/>
      <c r="I54" s="106"/>
      <c r="J54" s="106">
        <v>4438.49</v>
      </c>
      <c r="K54" s="106">
        <v>65949.22</v>
      </c>
      <c r="L54" s="106">
        <v>123600.24</v>
      </c>
      <c r="M54" s="47">
        <v>185360.52000000002</v>
      </c>
      <c r="N54" s="47">
        <v>193606.43</v>
      </c>
      <c r="O54" s="47">
        <v>183275.37</v>
      </c>
      <c r="P54" s="47">
        <v>195802.33</v>
      </c>
      <c r="Q54" s="106">
        <v>147237.69</v>
      </c>
      <c r="R54" s="106">
        <v>127107.27</v>
      </c>
      <c r="S54" s="106">
        <v>89696.24</v>
      </c>
    </row>
    <row r="55" spans="1:19" ht="39.950000000000003" customHeight="1">
      <c r="A55" s="97" t="s">
        <v>103</v>
      </c>
      <c r="B55" s="96" t="s">
        <v>192</v>
      </c>
      <c r="C55" s="106"/>
      <c r="D55" s="106"/>
      <c r="E55" s="106"/>
      <c r="F55" s="106"/>
      <c r="G55" s="106"/>
      <c r="H55" s="106"/>
      <c r="I55" s="106"/>
      <c r="J55" s="106">
        <v>4438.49</v>
      </c>
      <c r="K55" s="106">
        <v>65949.22</v>
      </c>
      <c r="L55" s="106">
        <v>123600.24</v>
      </c>
      <c r="M55" s="47">
        <v>185600.24</v>
      </c>
      <c r="N55" s="47">
        <v>193429.35</v>
      </c>
      <c r="O55" s="47">
        <v>192536.63</v>
      </c>
      <c r="P55" s="47">
        <v>195265.28</v>
      </c>
      <c r="Q55" s="106">
        <v>147292.17000000001</v>
      </c>
      <c r="R55" s="106">
        <v>126406.82</v>
      </c>
      <c r="S55" s="106">
        <v>82597.11</v>
      </c>
    </row>
    <row r="56" spans="1:19" ht="39.950000000000003" customHeight="1">
      <c r="A56" s="97" t="s">
        <v>145</v>
      </c>
      <c r="B56" s="96" t="s">
        <v>180</v>
      </c>
      <c r="C56" s="47">
        <v>112191.88999999998</v>
      </c>
      <c r="D56" s="106">
        <v>99658.700000000012</v>
      </c>
      <c r="E56" s="106">
        <v>73969.48</v>
      </c>
      <c r="F56" s="106">
        <v>82665.779999999984</v>
      </c>
      <c r="G56" s="106">
        <v>38715.129999999997</v>
      </c>
      <c r="H56" s="106">
        <v>15092.409999999996</v>
      </c>
      <c r="I56" s="106">
        <v>42013.850000000006</v>
      </c>
      <c r="J56" s="106">
        <v>49821.130000000005</v>
      </c>
      <c r="K56" s="106">
        <v>69096.749999999985</v>
      </c>
      <c r="L56" s="106">
        <v>90084.78</v>
      </c>
      <c r="M56" s="106">
        <v>207016.16</v>
      </c>
      <c r="N56" s="106">
        <v>189997.23</v>
      </c>
      <c r="O56" s="106">
        <v>161205.41</v>
      </c>
      <c r="P56" s="106">
        <v>149254.18</v>
      </c>
      <c r="Q56" s="106">
        <v>111902.16</v>
      </c>
      <c r="R56" s="106">
        <v>130628.4</v>
      </c>
      <c r="S56" s="106">
        <v>212785.27</v>
      </c>
    </row>
    <row r="57" spans="1:19" ht="39.950000000000003" customHeight="1">
      <c r="A57" s="97" t="s">
        <v>146</v>
      </c>
      <c r="B57" s="96" t="s">
        <v>181</v>
      </c>
      <c r="C57" s="47">
        <v>123203.24068909157</v>
      </c>
      <c r="D57" s="106">
        <v>100339.75029684922</v>
      </c>
      <c r="E57" s="106">
        <v>76711.279999999984</v>
      </c>
      <c r="F57" s="106">
        <v>87346.720000000016</v>
      </c>
      <c r="G57" s="106">
        <v>55772.682918028673</v>
      </c>
      <c r="H57" s="106">
        <v>16621.509999999998</v>
      </c>
      <c r="I57" s="106">
        <v>12293.489999999982</v>
      </c>
      <c r="J57" s="106">
        <v>53551.39</v>
      </c>
      <c r="K57" s="106">
        <v>68704.849999999991</v>
      </c>
      <c r="L57" s="106">
        <v>90207.450000000012</v>
      </c>
      <c r="M57" s="106">
        <v>194992.51</v>
      </c>
      <c r="N57" s="106">
        <v>198876.57</v>
      </c>
      <c r="O57" s="106">
        <v>166576.60999999999</v>
      </c>
      <c r="P57" s="106">
        <v>148290.89000000001</v>
      </c>
      <c r="Q57" s="106">
        <v>110776.67</v>
      </c>
      <c r="R57" s="106">
        <v>128311.5</v>
      </c>
      <c r="S57" s="106">
        <v>215251.16</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121910.40999999997</v>
      </c>
      <c r="K60" s="47">
        <v>110981.29000000001</v>
      </c>
      <c r="L60" s="47">
        <v>-10804.980000000001</v>
      </c>
      <c r="M60" s="47">
        <v>21423.29</v>
      </c>
      <c r="N60" s="47">
        <v>-9931.0400000000009</v>
      </c>
      <c r="O60" s="47">
        <v>20917.16</v>
      </c>
      <c r="P60" s="106">
        <v>220617.60000000001</v>
      </c>
      <c r="Q60" s="47">
        <v>206431.99</v>
      </c>
      <c r="R60" s="47">
        <v>203532.22</v>
      </c>
      <c r="S60" s="47">
        <v>233258.87</v>
      </c>
    </row>
    <row r="61" spans="1:19" ht="39.950000000000003" customHeight="1">
      <c r="A61" s="100" t="s">
        <v>152</v>
      </c>
      <c r="B61" s="101" t="s">
        <v>185</v>
      </c>
      <c r="C61" s="47"/>
      <c r="D61" s="47"/>
      <c r="E61" s="47"/>
      <c r="F61" s="47"/>
      <c r="G61" s="47"/>
      <c r="H61" s="47"/>
      <c r="I61" s="47"/>
      <c r="J61" s="47">
        <v>122319.54999999999</v>
      </c>
      <c r="K61" s="47">
        <v>118795.82</v>
      </c>
      <c r="L61" s="47">
        <v>-18123.090000000015</v>
      </c>
      <c r="M61" s="47">
        <v>20050.23</v>
      </c>
      <c r="N61" s="47">
        <v>-8740.7099999999991</v>
      </c>
      <c r="O61" s="47">
        <v>20811.25</v>
      </c>
      <c r="P61" s="106">
        <v>222530.65</v>
      </c>
      <c r="Q61" s="47">
        <v>204112.52</v>
      </c>
      <c r="R61" s="47">
        <v>199253.28</v>
      </c>
      <c r="S61" s="47">
        <v>237694.26</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5042.6400000000021</v>
      </c>
      <c r="L64" s="106">
        <v>3060.2800000000007</v>
      </c>
      <c r="M64" s="47">
        <v>42.94</v>
      </c>
      <c r="N64" s="47">
        <v>3211.8000000000006</v>
      </c>
      <c r="O64" s="106">
        <v>5755.4200000000019</v>
      </c>
      <c r="P64" s="106">
        <v>2716.28</v>
      </c>
      <c r="Q64" s="106">
        <v>3535.2599999999998</v>
      </c>
      <c r="R64" s="106">
        <v>4531.76</v>
      </c>
      <c r="S64" s="106">
        <v>1575.42</v>
      </c>
    </row>
    <row r="65" spans="1:19" ht="39.950000000000003" customHeight="1">
      <c r="A65" s="102" t="s">
        <v>156</v>
      </c>
      <c r="B65" s="103" t="s">
        <v>184</v>
      </c>
      <c r="C65" s="47"/>
      <c r="D65" s="47"/>
      <c r="E65" s="47"/>
      <c r="F65" s="47"/>
      <c r="G65" s="47"/>
      <c r="H65" s="47"/>
      <c r="I65" s="47"/>
      <c r="J65" s="47"/>
      <c r="K65" s="47">
        <v>4929.2999999999993</v>
      </c>
      <c r="L65" s="106">
        <v>3213.3299999999676</v>
      </c>
      <c r="M65" s="47">
        <v>-11.73</v>
      </c>
      <c r="N65" s="47">
        <v>3180.58</v>
      </c>
      <c r="O65" s="106">
        <v>5856.5</v>
      </c>
      <c r="P65" s="106">
        <v>2652.68</v>
      </c>
      <c r="Q65" s="106">
        <v>3431.23</v>
      </c>
      <c r="R65" s="106">
        <v>4547.6399999999994</v>
      </c>
      <c r="S65" s="106">
        <v>1645.4</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6" activePane="bottomLeft" state="frozen"/>
      <selection activeCell="A3293" sqref="A3293"/>
      <selection pane="bottomLeft" activeCell="H3706" sqref="H3706"/>
    </sheetView>
  </sheetViews>
  <sheetFormatPr baseColWidth="10" defaultRowHeight="12.75"/>
  <cols>
    <col min="1" max="1" width="37.7109375" style="32" customWidth="1"/>
    <col min="2" max="2" width="16.7109375" style="32" bestFit="1" customWidth="1"/>
    <col min="3" max="17" width="18.28515625" style="32" customWidth="1"/>
    <col min="18" max="19" width="22" style="32" bestFit="1"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v>5469.7124999999996</v>
      </c>
      <c r="P7" s="34">
        <v>5469.7124999999996</v>
      </c>
      <c r="Q7" s="34">
        <v>6115.43</v>
      </c>
      <c r="R7" s="34">
        <v>6115.4250000000002</v>
      </c>
      <c r="S7" s="34">
        <v>6115.4250000000002</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306.72000000000003</v>
      </c>
      <c r="D22" s="34">
        <v>306.72000000000003</v>
      </c>
      <c r="E22" s="34">
        <v>306.72000000000003</v>
      </c>
      <c r="F22" s="34">
        <v>306.72000000000003</v>
      </c>
      <c r="G22" s="34">
        <v>306.72000000000003</v>
      </c>
      <c r="H22" s="34">
        <v>306.72000000000003</v>
      </c>
      <c r="I22" s="34">
        <v>306.72000000000003</v>
      </c>
      <c r="J22" s="34">
        <v>306.72000000000003</v>
      </c>
      <c r="K22" s="34">
        <v>306.72000000000003</v>
      </c>
      <c r="L22" s="34">
        <v>306.72000000000003</v>
      </c>
      <c r="M22" s="34">
        <v>306.72000000000003</v>
      </c>
      <c r="N22" s="34">
        <v>306.72000000000003</v>
      </c>
      <c r="O22" s="34">
        <v>306.72000000000003</v>
      </c>
      <c r="P22" s="34">
        <v>306.72000000000003</v>
      </c>
      <c r="Q22" s="34">
        <v>306.72000000000003</v>
      </c>
      <c r="R22" s="34">
        <v>306.72000000000003</v>
      </c>
      <c r="S22" s="34">
        <v>306.72000000000003</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58320</v>
      </c>
      <c r="D26" s="34">
        <v>58320</v>
      </c>
      <c r="E26" s="34">
        <v>58320</v>
      </c>
      <c r="F26" s="34">
        <v>58320</v>
      </c>
      <c r="G26" s="34">
        <v>58320</v>
      </c>
      <c r="H26" s="34">
        <v>58320</v>
      </c>
      <c r="I26" s="34">
        <v>58320</v>
      </c>
      <c r="J26" s="34">
        <v>58320</v>
      </c>
      <c r="K26" s="34">
        <v>58320</v>
      </c>
      <c r="L26" s="34">
        <v>58320</v>
      </c>
      <c r="M26" s="34">
        <v>37895.040000000001</v>
      </c>
      <c r="N26" s="34">
        <v>31713.119999999999</v>
      </c>
      <c r="O26" s="34">
        <v>35588.160000000003</v>
      </c>
      <c r="P26" s="34">
        <v>24779.52</v>
      </c>
      <c r="Q26" s="34">
        <v>21526.560000000001</v>
      </c>
      <c r="R26" s="34">
        <v>22680</v>
      </c>
      <c r="S26" s="34">
        <v>18908.64</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58626.720000000001</v>
      </c>
      <c r="D96" s="7">
        <f>SUM(D18:D95)</f>
        <v>58626.720000000001</v>
      </c>
      <c r="E96" s="7">
        <f>SUM(E17:E95)</f>
        <v>58626.720000000001</v>
      </c>
      <c r="F96" s="7">
        <f>SUM(F16:F95)</f>
        <v>58626.720000000001</v>
      </c>
      <c r="G96" s="7">
        <f>SUM(G15:G95)</f>
        <v>58626.720000000001</v>
      </c>
      <c r="H96" s="7">
        <f>SUM(H9:H95)</f>
        <v>58626.720000000001</v>
      </c>
      <c r="I96" s="7">
        <f>SUM(I9:I95)</f>
        <v>58626.720000000001</v>
      </c>
      <c r="J96" s="7">
        <f t="shared" ref="J96:L96" si="0">SUM(J9:J95)</f>
        <v>58626.720000000001</v>
      </c>
      <c r="K96" s="7">
        <f>SUM(K9:K95)</f>
        <v>58626.720000000001</v>
      </c>
      <c r="L96" s="7">
        <f t="shared" si="0"/>
        <v>58626.720000000001</v>
      </c>
      <c r="M96" s="7">
        <f>SUM(M9:M95)</f>
        <v>38201.760000000002</v>
      </c>
      <c r="N96" s="10">
        <f>SUM(N5:N95)</f>
        <v>32019.84</v>
      </c>
      <c r="O96" s="10">
        <f>SUM(O5:O95)</f>
        <v>41364.592500000006</v>
      </c>
      <c r="P96" s="10">
        <f>SUM(P5:P95)</f>
        <v>30555.952499999999</v>
      </c>
      <c r="Q96" s="10">
        <f>SUM(Q5:Q95)</f>
        <v>27948.710000000003</v>
      </c>
      <c r="R96" s="10">
        <f>SUM(R3:R95)</f>
        <v>29102.145</v>
      </c>
      <c r="S96" s="10">
        <f>SUM(S3:S95)</f>
        <v>25330.785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4180.24</v>
      </c>
    </row>
    <row r="99" spans="1:19">
      <c r="A99" s="35"/>
      <c r="B99" s="5">
        <v>2021</v>
      </c>
      <c r="C99" s="33"/>
      <c r="D99" s="33"/>
      <c r="E99" s="33"/>
      <c r="F99" s="33"/>
      <c r="G99" s="33"/>
      <c r="H99" s="33"/>
      <c r="I99" s="33"/>
      <c r="J99" s="33"/>
      <c r="K99" s="33"/>
      <c r="L99" s="33"/>
      <c r="M99" s="33"/>
      <c r="N99" s="33"/>
      <c r="O99" s="33"/>
      <c r="P99" s="33"/>
      <c r="Q99" s="33"/>
      <c r="R99" s="34">
        <v>5577.41</v>
      </c>
      <c r="S99" s="34">
        <v>5577.41</v>
      </c>
    </row>
    <row r="100" spans="1:19">
      <c r="B100" s="5">
        <v>2020</v>
      </c>
      <c r="C100" s="33"/>
      <c r="D100" s="33"/>
      <c r="E100" s="33"/>
      <c r="F100" s="33"/>
      <c r="G100" s="33"/>
      <c r="H100" s="33"/>
      <c r="I100" s="33"/>
      <c r="J100" s="33"/>
      <c r="K100" s="33"/>
      <c r="L100" s="33"/>
      <c r="M100" s="33"/>
      <c r="N100" s="33"/>
      <c r="O100" s="33"/>
      <c r="P100" s="33"/>
      <c r="Q100" s="34">
        <v>14965.19</v>
      </c>
      <c r="R100" s="34">
        <v>14965.19</v>
      </c>
      <c r="S100" s="34">
        <v>14965.19</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35410</v>
      </c>
      <c r="P102" s="34">
        <v>31650</v>
      </c>
      <c r="Q102" s="34">
        <v>31410</v>
      </c>
      <c r="R102" s="34">
        <v>31410</v>
      </c>
      <c r="S102" s="34">
        <v>31410</v>
      </c>
    </row>
    <row r="103" spans="1:19">
      <c r="A103" s="35"/>
      <c r="B103" s="5">
        <v>2017</v>
      </c>
      <c r="C103" s="33"/>
      <c r="D103" s="33"/>
      <c r="E103" s="33"/>
      <c r="F103" s="33"/>
      <c r="G103" s="33"/>
      <c r="H103" s="33"/>
      <c r="I103" s="33"/>
      <c r="J103" s="33"/>
      <c r="K103" s="33"/>
      <c r="L103" s="33"/>
      <c r="M103" s="33"/>
      <c r="N103" s="34">
        <v>1091</v>
      </c>
      <c r="O103" s="34">
        <v>5691</v>
      </c>
      <c r="P103" s="34">
        <v>5691</v>
      </c>
      <c r="Q103" s="34">
        <v>5691</v>
      </c>
      <c r="R103" s="34">
        <v>5691</v>
      </c>
      <c r="S103" s="34">
        <v>5691</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v>109018.11</v>
      </c>
      <c r="L106" s="34">
        <v>109018.11</v>
      </c>
      <c r="M106" s="34">
        <v>109018.11</v>
      </c>
      <c r="N106" s="34">
        <v>109018.11</v>
      </c>
      <c r="O106" s="34">
        <v>109018.11</v>
      </c>
      <c r="P106" s="34">
        <v>109018.11</v>
      </c>
      <c r="Q106" s="34">
        <v>109018.11</v>
      </c>
      <c r="R106" s="34">
        <v>109018.11</v>
      </c>
      <c r="S106" s="34">
        <v>109018.11</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v>119630.04000000001</v>
      </c>
      <c r="N109" s="34">
        <v>119630.04000000001</v>
      </c>
      <c r="O109" s="34">
        <v>119630.04000000001</v>
      </c>
      <c r="P109" s="34">
        <v>119630.04000000001</v>
      </c>
      <c r="Q109" s="34">
        <v>119630.04</v>
      </c>
      <c r="R109" s="34">
        <v>119630.04000000001</v>
      </c>
      <c r="S109" s="34">
        <v>119630.04000000001</v>
      </c>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v>35515.74</v>
      </c>
      <c r="N111" s="34">
        <v>35515.74</v>
      </c>
      <c r="O111" s="34">
        <v>35515.74</v>
      </c>
      <c r="P111" s="34">
        <v>35515.74</v>
      </c>
      <c r="Q111" s="34">
        <v>35515.74</v>
      </c>
      <c r="R111" s="34">
        <v>35515.74</v>
      </c>
      <c r="S111" s="34">
        <v>35515.74</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v>24593.55</v>
      </c>
      <c r="N113" s="34">
        <v>24593.55</v>
      </c>
      <c r="O113" s="34">
        <v>24593.55</v>
      </c>
      <c r="P113" s="34">
        <v>24593.55</v>
      </c>
      <c r="Q113" s="34">
        <v>24593.55</v>
      </c>
      <c r="R113" s="34">
        <v>24593.55</v>
      </c>
      <c r="S113" s="34">
        <v>24593.55</v>
      </c>
    </row>
    <row r="114" spans="2:19">
      <c r="B114" s="5">
        <v>2006</v>
      </c>
      <c r="C114" s="34"/>
      <c r="D114" s="34"/>
      <c r="E114" s="34"/>
      <c r="F114" s="34"/>
      <c r="G114" s="34"/>
      <c r="H114" s="34"/>
      <c r="I114" s="34"/>
      <c r="J114" s="34"/>
      <c r="K114" s="34"/>
      <c r="L114" s="34"/>
      <c r="M114" s="34">
        <v>17435.72</v>
      </c>
      <c r="N114" s="34">
        <v>17435.72</v>
      </c>
      <c r="O114" s="34">
        <v>17435.72</v>
      </c>
      <c r="P114" s="34">
        <v>17435.72</v>
      </c>
      <c r="Q114" s="34">
        <v>17435.72</v>
      </c>
      <c r="R114" s="34">
        <v>17435.72</v>
      </c>
      <c r="S114" s="34">
        <v>17435.72</v>
      </c>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v>5235.12</v>
      </c>
      <c r="N119" s="34">
        <v>5235.12</v>
      </c>
      <c r="O119" s="34">
        <v>5235.12</v>
      </c>
      <c r="P119" s="34">
        <v>5235.12</v>
      </c>
      <c r="Q119" s="34">
        <v>5235.12</v>
      </c>
      <c r="R119" s="34">
        <v>5235.12</v>
      </c>
      <c r="S119" s="34">
        <v>5235.12</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v>1329.36</v>
      </c>
      <c r="N121" s="34">
        <v>1329.36</v>
      </c>
      <c r="O121" s="34">
        <v>1329.36</v>
      </c>
      <c r="P121" s="34">
        <v>1329.36</v>
      </c>
      <c r="Q121" s="34">
        <v>1329.36</v>
      </c>
      <c r="R121" s="34">
        <v>1329.36</v>
      </c>
      <c r="S121" s="34">
        <v>1329.36</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v>1602.9</v>
      </c>
      <c r="N123" s="34">
        <v>1602.9</v>
      </c>
      <c r="O123" s="34">
        <v>1602.9</v>
      </c>
      <c r="P123" s="34">
        <v>1602.9</v>
      </c>
      <c r="Q123" s="34">
        <v>1602.9</v>
      </c>
      <c r="R123" s="34">
        <v>1602.9</v>
      </c>
      <c r="S123" s="34">
        <v>1602.9</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v>157.38999999999999</v>
      </c>
      <c r="N127" s="34">
        <v>157.38999999999999</v>
      </c>
      <c r="O127" s="34">
        <v>157.38999999999999</v>
      </c>
      <c r="P127" s="34">
        <v>157.38999999999999</v>
      </c>
      <c r="Q127" s="34">
        <v>157.38999999999999</v>
      </c>
      <c r="R127" s="34">
        <v>157.38999999999999</v>
      </c>
      <c r="S127" s="34">
        <v>157.38999999999999</v>
      </c>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v>6900.03</v>
      </c>
      <c r="D141" s="34">
        <v>6900.03</v>
      </c>
      <c r="E141" s="34">
        <v>6900.03</v>
      </c>
      <c r="F141" s="34">
        <v>6900.03</v>
      </c>
      <c r="G141" s="34">
        <v>6900.03</v>
      </c>
      <c r="H141" s="34">
        <v>6900.03</v>
      </c>
      <c r="I141" s="34">
        <v>6900.03</v>
      </c>
      <c r="J141" s="34">
        <v>6900.03</v>
      </c>
      <c r="K141" s="34">
        <v>6900.03</v>
      </c>
      <c r="L141" s="34">
        <v>6900.03</v>
      </c>
      <c r="M141" s="34">
        <v>6900.03</v>
      </c>
      <c r="N141" s="34">
        <v>6900.03</v>
      </c>
      <c r="O141" s="34">
        <v>6900.03</v>
      </c>
      <c r="P141" s="34">
        <v>6900.03</v>
      </c>
      <c r="Q141" s="34">
        <v>6900.03</v>
      </c>
      <c r="R141" s="34">
        <v>6900.03</v>
      </c>
      <c r="S141" s="34">
        <v>6900.03</v>
      </c>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v>517.42999999999995</v>
      </c>
      <c r="D143" s="34">
        <v>517.42999999999995</v>
      </c>
      <c r="E143" s="34">
        <v>517.42999999999995</v>
      </c>
      <c r="F143" s="34">
        <v>517.42999999999995</v>
      </c>
      <c r="G143" s="34">
        <v>517.42999999999995</v>
      </c>
      <c r="H143" s="34">
        <v>517.42999999999995</v>
      </c>
      <c r="I143" s="34">
        <v>517.42999999999995</v>
      </c>
      <c r="J143" s="34">
        <v>517.42999999999995</v>
      </c>
      <c r="K143" s="34">
        <v>517.42999999999995</v>
      </c>
      <c r="L143" s="34">
        <v>517.42999999999995</v>
      </c>
      <c r="M143" s="34">
        <v>517.42999999999995</v>
      </c>
      <c r="N143" s="34">
        <v>517.42999999999995</v>
      </c>
      <c r="O143" s="34">
        <v>517.42999999999995</v>
      </c>
      <c r="P143" s="34">
        <v>517.42999999999995</v>
      </c>
      <c r="Q143" s="34">
        <v>517.42999999999995</v>
      </c>
      <c r="R143" s="34">
        <v>517.42999999999995</v>
      </c>
      <c r="S143" s="34">
        <v>517.42999999999995</v>
      </c>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v>2698.74</v>
      </c>
      <c r="D145" s="34">
        <v>2698.74</v>
      </c>
      <c r="E145" s="34">
        <v>2698.74</v>
      </c>
      <c r="F145" s="34">
        <v>2698.74</v>
      </c>
      <c r="G145" s="34">
        <v>2698.74</v>
      </c>
      <c r="H145" s="34">
        <v>2698.74</v>
      </c>
      <c r="I145" s="34">
        <v>2698.74</v>
      </c>
      <c r="J145" s="34">
        <v>2698.74</v>
      </c>
      <c r="K145" s="34">
        <v>2698.74</v>
      </c>
      <c r="L145" s="34">
        <v>2698.74</v>
      </c>
      <c r="M145" s="34">
        <v>2698.74</v>
      </c>
      <c r="N145" s="34">
        <v>2698.74</v>
      </c>
      <c r="O145" s="34">
        <v>2698.74</v>
      </c>
      <c r="P145" s="34">
        <v>2698.74</v>
      </c>
      <c r="Q145" s="34">
        <v>2698.74</v>
      </c>
      <c r="R145" s="34">
        <v>2698.74</v>
      </c>
      <c r="S145" s="34">
        <v>2698.74</v>
      </c>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v>7125.6399999999994</v>
      </c>
      <c r="D148" s="34">
        <v>7125.6399999999994</v>
      </c>
      <c r="E148" s="34">
        <v>7125.6399999999994</v>
      </c>
      <c r="F148" s="34">
        <v>7125.6399999999994</v>
      </c>
      <c r="G148" s="34">
        <v>7125.6399999999994</v>
      </c>
      <c r="H148" s="34">
        <v>7125.6399999999994</v>
      </c>
      <c r="I148" s="34">
        <v>7125.6399999999994</v>
      </c>
      <c r="J148" s="34">
        <v>7125.6399999999994</v>
      </c>
      <c r="K148" s="34">
        <v>7125.6399999999994</v>
      </c>
      <c r="L148" s="34">
        <v>7125.6399999999994</v>
      </c>
      <c r="M148" s="34">
        <v>7125.6399999999994</v>
      </c>
      <c r="N148" s="34">
        <v>7125.6399999999994</v>
      </c>
      <c r="O148" s="34">
        <v>7125.6399999999994</v>
      </c>
      <c r="P148" s="34">
        <v>7125.6399999999994</v>
      </c>
      <c r="Q148" s="34">
        <v>7125.64</v>
      </c>
      <c r="R148" s="34">
        <v>7125.6399999999994</v>
      </c>
      <c r="S148" s="34">
        <v>7125.6399999999994</v>
      </c>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17241.84</v>
      </c>
      <c r="D191" s="7">
        <f>SUM(D113:D190)</f>
        <v>17241.84</v>
      </c>
      <c r="E191" s="7">
        <f>SUM(E112:E190)</f>
        <v>17241.84</v>
      </c>
      <c r="F191" s="7">
        <f>SUM(F111:F190)</f>
        <v>17241.84</v>
      </c>
      <c r="G191" s="7">
        <f>SUM(G110:G190)</f>
        <v>17241.84</v>
      </c>
      <c r="H191" s="7">
        <f>SUM(H104:H190)</f>
        <v>17241.84</v>
      </c>
      <c r="I191" s="7">
        <f>SUM(I104:I190)</f>
        <v>17241.84</v>
      </c>
      <c r="J191" s="7">
        <f t="shared" ref="J191:L191" si="1">SUM(J104:J190)</f>
        <v>17241.84</v>
      </c>
      <c r="K191" s="7">
        <f>SUM(K104:K190)</f>
        <v>126259.95</v>
      </c>
      <c r="L191" s="7">
        <f t="shared" si="1"/>
        <v>126259.95</v>
      </c>
      <c r="M191" s="7">
        <f>SUM(M104:M190)</f>
        <v>331759.77000000008</v>
      </c>
      <c r="N191" s="10">
        <f>SUM(N99:N190)</f>
        <v>332850.77000000008</v>
      </c>
      <c r="O191" s="10">
        <f>SUM(O99:O190)</f>
        <v>372860.77000000008</v>
      </c>
      <c r="P191" s="10">
        <f>SUM(P99:P190)</f>
        <v>369100.77000000008</v>
      </c>
      <c r="Q191" s="10">
        <f>SUM(Q99:Q190)</f>
        <v>383825.96</v>
      </c>
      <c r="R191" s="10">
        <f>SUM(R98:R190)</f>
        <v>389403.37000000005</v>
      </c>
      <c r="S191" s="10">
        <f>SUM(S98:S190)</f>
        <v>393583.61000000004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553.07294999999999</v>
      </c>
      <c r="S194" s="34">
        <v>553.07294999999999</v>
      </c>
    </row>
    <row r="195" spans="1:19">
      <c r="B195" s="5">
        <v>2020</v>
      </c>
      <c r="C195" s="33"/>
      <c r="D195" s="33"/>
      <c r="E195" s="33"/>
      <c r="F195" s="33"/>
      <c r="G195" s="33"/>
      <c r="H195" s="33"/>
      <c r="I195" s="33"/>
      <c r="J195" s="33"/>
      <c r="K195" s="33"/>
      <c r="L195" s="33"/>
      <c r="M195" s="33"/>
      <c r="N195" s="33"/>
      <c r="O195" s="33"/>
      <c r="P195" s="33"/>
      <c r="Q195" s="34">
        <v>279687.46999999997</v>
      </c>
      <c r="R195" s="34">
        <v>282003.93833000003</v>
      </c>
      <c r="S195" s="34">
        <v>280629.53513999999</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v>70177.045899999997</v>
      </c>
      <c r="P197" s="34">
        <v>59442.404629999997</v>
      </c>
      <c r="Q197" s="34">
        <v>54968.78</v>
      </c>
      <c r="R197" s="34">
        <v>57114.070169999999</v>
      </c>
      <c r="S197" s="34">
        <v>50099.699959999998</v>
      </c>
    </row>
    <row r="198" spans="1:19">
      <c r="A198" s="37"/>
      <c r="B198" s="5">
        <v>2017</v>
      </c>
      <c r="C198" s="33"/>
      <c r="D198" s="33"/>
      <c r="E198" s="33"/>
      <c r="F198" s="33"/>
      <c r="G198" s="33"/>
      <c r="H198" s="33"/>
      <c r="I198" s="33"/>
      <c r="J198" s="33"/>
      <c r="K198" s="33"/>
      <c r="L198" s="33"/>
      <c r="M198" s="33"/>
      <c r="N198" s="34">
        <v>12758.90184</v>
      </c>
      <c r="O198" s="34">
        <v>12859.31912</v>
      </c>
      <c r="P198" s="34">
        <v>12859.31912</v>
      </c>
      <c r="Q198" s="34">
        <v>14377.39</v>
      </c>
      <c r="R198" s="34">
        <v>14377.392169999999</v>
      </c>
      <c r="S198" s="34">
        <v>14377.392169999999</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v>8111.0070000000014</v>
      </c>
      <c r="M200" s="34">
        <v>3893.2833599999999</v>
      </c>
      <c r="N200" s="34">
        <v>3893.2833599999999</v>
      </c>
      <c r="O200" s="34">
        <v>3923.9249500000001</v>
      </c>
      <c r="P200" s="34">
        <v>3923.9249500000001</v>
      </c>
      <c r="Q200" s="34">
        <v>4387.1499999999996</v>
      </c>
      <c r="R200" s="34">
        <v>4387.1535599999997</v>
      </c>
      <c r="S200" s="34">
        <v>4387.1535599999997</v>
      </c>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v>22315.797000000002</v>
      </c>
      <c r="I204" s="34">
        <v>110311.68150000001</v>
      </c>
      <c r="J204" s="34">
        <v>113608.15650000001</v>
      </c>
      <c r="K204" s="34">
        <v>113608.15650000001</v>
      </c>
      <c r="L204" s="34">
        <v>113608.15650000001</v>
      </c>
      <c r="M204" s="34">
        <v>73820.055468000006</v>
      </c>
      <c r="N204" s="34">
        <v>61777.590879000003</v>
      </c>
      <c r="O204" s="34">
        <v>69326.221720000001</v>
      </c>
      <c r="P204" s="34">
        <v>48270.843379999998</v>
      </c>
      <c r="Q204" s="34">
        <v>41934.03</v>
      </c>
      <c r="R204" s="34">
        <v>44180.94975</v>
      </c>
      <c r="S204" s="34">
        <v>36834.288959999998</v>
      </c>
    </row>
    <row r="205" spans="1:19">
      <c r="B205" s="5">
        <v>2010</v>
      </c>
      <c r="C205" s="33"/>
      <c r="D205" s="33"/>
      <c r="E205" s="33"/>
      <c r="F205" s="33"/>
      <c r="G205" s="34">
        <v>4387.05</v>
      </c>
      <c r="H205" s="34">
        <v>4387.05</v>
      </c>
      <c r="I205" s="34">
        <v>4387.05</v>
      </c>
      <c r="J205" s="34">
        <v>4387.05</v>
      </c>
      <c r="K205" s="34">
        <v>4387.05</v>
      </c>
      <c r="L205" s="34">
        <v>4387.05</v>
      </c>
      <c r="M205" s="34">
        <v>2105.7840000000001</v>
      </c>
      <c r="N205" s="34">
        <v>2105.7840000000001</v>
      </c>
      <c r="O205" s="34">
        <v>2122.3573000000001</v>
      </c>
      <c r="P205" s="34">
        <v>2122.3573000000001</v>
      </c>
      <c r="Q205" s="34">
        <v>2372.91</v>
      </c>
      <c r="R205" s="34">
        <v>2372.9065999999998</v>
      </c>
      <c r="S205" s="34">
        <v>2372.9065999999998</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v>353277.80549999996</v>
      </c>
      <c r="E208" s="34">
        <v>353277.80549999996</v>
      </c>
      <c r="F208" s="34">
        <v>353277.80549999996</v>
      </c>
      <c r="G208" s="34">
        <v>353277.80549999996</v>
      </c>
      <c r="H208" s="34">
        <v>353277.80549999996</v>
      </c>
      <c r="I208" s="34">
        <v>353277.80549999996</v>
      </c>
      <c r="J208" s="34">
        <v>353277.80549999996</v>
      </c>
      <c r="K208" s="34">
        <v>363872.03399999999</v>
      </c>
      <c r="L208" s="34">
        <v>363872.03399999999</v>
      </c>
      <c r="M208" s="34">
        <v>236435.961648</v>
      </c>
      <c r="N208" s="34">
        <v>197865.526044</v>
      </c>
      <c r="O208" s="34">
        <v>222042.80119</v>
      </c>
      <c r="P208" s="34">
        <v>154605.18422999998</v>
      </c>
      <c r="Q208" s="34">
        <v>134309.21</v>
      </c>
      <c r="R208" s="34">
        <v>141505.791</v>
      </c>
      <c r="S208" s="34">
        <v>117975.39947</v>
      </c>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353277.80549999996</v>
      </c>
      <c r="E286" s="7">
        <f>SUM(E207:E285)</f>
        <v>353277.80549999996</v>
      </c>
      <c r="F286" s="7">
        <f>SUM(F206:F285)</f>
        <v>353277.80549999996</v>
      </c>
      <c r="G286" s="7">
        <f>SUM(G205:G285)</f>
        <v>357664.85549999995</v>
      </c>
      <c r="H286" s="7">
        <f>SUM(H199:H285)</f>
        <v>379980.65249999997</v>
      </c>
      <c r="I286" s="7">
        <f>SUM(I199:I285)</f>
        <v>467976.53699999995</v>
      </c>
      <c r="J286" s="7">
        <f t="shared" ref="J286:L286" si="2">SUM(J199:J285)</f>
        <v>471273.01199999999</v>
      </c>
      <c r="K286" s="7">
        <f>SUM(K199:K285)</f>
        <v>481867.24050000001</v>
      </c>
      <c r="L286" s="7">
        <f t="shared" si="2"/>
        <v>489978.2475</v>
      </c>
      <c r="M286" s="7">
        <f>SUM(M199:M285)</f>
        <v>316255.08447599999</v>
      </c>
      <c r="N286" s="10">
        <f>SUM(N194:N285)</f>
        <v>278401.08612300002</v>
      </c>
      <c r="O286" s="10">
        <f>SUM(O194:O285)</f>
        <v>380451.67018000002</v>
      </c>
      <c r="P286" s="10">
        <f>SUM(P194:P285)</f>
        <v>281224.03360999998</v>
      </c>
      <c r="Q286" s="10">
        <f>SUM(Q194:Q285)</f>
        <v>532036.94000000006</v>
      </c>
      <c r="R286" s="10">
        <f>SUM(R193:R285)</f>
        <v>546495.27453000005</v>
      </c>
      <c r="S286" s="10">
        <f>SUM(S193:S285)</f>
        <v>507229.44880999997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v>26280.999</v>
      </c>
      <c r="H300" s="34">
        <v>26280.999</v>
      </c>
      <c r="I300" s="34">
        <v>26280.999</v>
      </c>
      <c r="J300" s="34">
        <v>26280.999</v>
      </c>
      <c r="K300" s="34">
        <v>26280.999</v>
      </c>
      <c r="L300" s="34">
        <v>26280.999</v>
      </c>
      <c r="M300" s="34">
        <v>12614.87952</v>
      </c>
      <c r="N300" s="34">
        <v>12614.87952</v>
      </c>
      <c r="O300" s="34">
        <v>12714.16329</v>
      </c>
      <c r="P300" s="34">
        <v>12714.16329</v>
      </c>
      <c r="Q300" s="34">
        <v>14215.1</v>
      </c>
      <c r="R300" s="34">
        <v>14215.100350000001</v>
      </c>
      <c r="S300" s="34">
        <v>14215.100350000001</v>
      </c>
    </row>
    <row r="301" spans="1:19">
      <c r="B301" s="5">
        <v>2009</v>
      </c>
      <c r="C301" s="33"/>
      <c r="D301" s="33"/>
      <c r="E301" s="33"/>
      <c r="F301" s="34">
        <v>736187.25150000001</v>
      </c>
      <c r="G301" s="34">
        <v>736187.25150000001</v>
      </c>
      <c r="H301" s="34">
        <v>736187.25150000001</v>
      </c>
      <c r="I301" s="34">
        <v>741317.12550000008</v>
      </c>
      <c r="J301" s="34">
        <v>741317.12550000008</v>
      </c>
      <c r="K301" s="34">
        <v>741317.12550000008</v>
      </c>
      <c r="L301" s="34">
        <v>741317.12550000008</v>
      </c>
      <c r="M301" s="34">
        <v>355832.22024</v>
      </c>
      <c r="N301" s="34">
        <v>355832.22024</v>
      </c>
      <c r="O301" s="34">
        <v>358632.75161000004</v>
      </c>
      <c r="P301" s="34">
        <v>358632.75161000004</v>
      </c>
      <c r="Q301" s="34">
        <v>400970.2</v>
      </c>
      <c r="R301" s="34">
        <v>400970.19631999999</v>
      </c>
      <c r="S301" s="34">
        <v>400970.19631999999</v>
      </c>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v>673.87049999999999</v>
      </c>
      <c r="E303" s="34">
        <v>673.87049999999999</v>
      </c>
      <c r="F303" s="34">
        <v>673.87049999999999</v>
      </c>
      <c r="G303" s="34">
        <v>673.87049999999999</v>
      </c>
      <c r="H303" s="34">
        <v>673.87049999999999</v>
      </c>
      <c r="I303" s="34">
        <v>673.87049999999999</v>
      </c>
      <c r="J303" s="34">
        <v>673.87049999999999</v>
      </c>
      <c r="K303" s="34">
        <v>673.87049999999999</v>
      </c>
      <c r="L303" s="34">
        <v>673.87049999999999</v>
      </c>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v>17223.57675</v>
      </c>
      <c r="D308" s="34">
        <v>17223.57675</v>
      </c>
      <c r="E308" s="34">
        <v>17223.57675</v>
      </c>
      <c r="F308" s="34">
        <v>17223.57675</v>
      </c>
      <c r="G308" s="34">
        <v>17223.57675</v>
      </c>
      <c r="H308" s="34">
        <v>17223.57675</v>
      </c>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17223.57675</v>
      </c>
      <c r="D381" s="7">
        <f>SUM(D303:D380)</f>
        <v>17897.447250000001</v>
      </c>
      <c r="E381" s="7">
        <f>SUM(E302:E380)</f>
        <v>17897.447250000001</v>
      </c>
      <c r="F381" s="7">
        <f>SUM(F301:F380)</f>
        <v>754084.69874999998</v>
      </c>
      <c r="G381" s="7">
        <f>SUM(G300:G380)</f>
        <v>780365.69774999993</v>
      </c>
      <c r="H381" s="7">
        <f>SUM(H294:H380)</f>
        <v>780365.69774999993</v>
      </c>
      <c r="I381" s="7">
        <f>SUM(I294:I380)</f>
        <v>768271.995</v>
      </c>
      <c r="J381" s="7">
        <f t="shared" ref="J381" si="3">SUM(J294:J380)</f>
        <v>768271.995</v>
      </c>
      <c r="K381" s="7">
        <f>SUM(K294:K380)</f>
        <v>768271.995</v>
      </c>
      <c r="L381" s="7">
        <f t="shared" ref="L381" si="4">SUM(L294:L380)</f>
        <v>768271.995</v>
      </c>
      <c r="M381" s="7">
        <f>SUM(M294:M380)</f>
        <v>368447.09976000001</v>
      </c>
      <c r="N381" s="10">
        <f>SUM(N289:N380)</f>
        <v>368447.09976000001</v>
      </c>
      <c r="O381" s="10">
        <f>SUM(O289:O380)</f>
        <v>371346.91490000003</v>
      </c>
      <c r="P381" s="10">
        <f>SUM(P289:P380)</f>
        <v>371346.91490000003</v>
      </c>
      <c r="Q381" s="10">
        <f>SUM(Q289:Q380)</f>
        <v>415185.3</v>
      </c>
      <c r="R381" s="10">
        <f>SUM(R288:R380)</f>
        <v>415185.29667000001</v>
      </c>
      <c r="S381" s="10">
        <f>SUM(S288:S380)</f>
        <v>415185.29667000001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1978.2541799999999</v>
      </c>
    </row>
    <row r="479" spans="1:19">
      <c r="A479" s="35"/>
      <c r="B479" s="5">
        <v>2021</v>
      </c>
      <c r="C479" s="33"/>
      <c r="D479" s="33"/>
      <c r="E479" s="33"/>
      <c r="F479" s="33"/>
      <c r="G479" s="33"/>
      <c r="H479" s="33"/>
      <c r="I479" s="33"/>
      <c r="J479" s="33"/>
      <c r="K479" s="33"/>
      <c r="L479" s="33"/>
      <c r="M479" s="33"/>
      <c r="N479" s="33"/>
      <c r="O479" s="33"/>
      <c r="P479" s="33"/>
      <c r="Q479" s="33"/>
      <c r="R479" s="34">
        <v>817.37616000000003</v>
      </c>
      <c r="S479" s="34">
        <v>817.37616000000003</v>
      </c>
    </row>
    <row r="480" spans="1:19">
      <c r="B480" s="5">
        <v>2020</v>
      </c>
      <c r="C480" s="33"/>
      <c r="D480" s="33"/>
      <c r="E480" s="33"/>
      <c r="F480" s="33"/>
      <c r="G480" s="33"/>
      <c r="H480" s="33"/>
      <c r="I480" s="33"/>
      <c r="J480" s="33"/>
      <c r="K480" s="33"/>
      <c r="L480" s="33"/>
      <c r="M480" s="33"/>
      <c r="N480" s="33"/>
      <c r="O480" s="33"/>
      <c r="P480" s="33"/>
      <c r="Q480" s="34">
        <v>17612.669999999998</v>
      </c>
      <c r="R480" s="34">
        <v>17614.665779999999</v>
      </c>
      <c r="S480" s="34">
        <v>17615.872680000004</v>
      </c>
    </row>
    <row r="481" spans="1:19">
      <c r="A481" s="37"/>
      <c r="B481" s="5">
        <v>2019</v>
      </c>
      <c r="C481" s="33"/>
      <c r="D481" s="33"/>
      <c r="E481" s="33"/>
      <c r="F481" s="33"/>
      <c r="G481" s="33"/>
      <c r="H481" s="33"/>
      <c r="I481" s="33"/>
      <c r="J481" s="33"/>
      <c r="K481" s="33"/>
      <c r="L481" s="33"/>
      <c r="M481" s="33"/>
      <c r="N481" s="33"/>
      <c r="O481" s="33"/>
      <c r="P481" s="34">
        <v>1041.5072599999999</v>
      </c>
      <c r="Q481" s="34">
        <v>1164.46</v>
      </c>
      <c r="R481" s="34">
        <v>1164.4596800000002</v>
      </c>
      <c r="S481" s="34">
        <v>1164.4596800000002</v>
      </c>
    </row>
    <row r="482" spans="1:19">
      <c r="A482" s="37"/>
      <c r="B482" s="5">
        <v>2018</v>
      </c>
      <c r="C482" s="33"/>
      <c r="D482" s="33"/>
      <c r="E482" s="33"/>
      <c r="F482" s="33"/>
      <c r="G482" s="33"/>
      <c r="H482" s="33"/>
      <c r="I482" s="33"/>
      <c r="J482" s="33"/>
      <c r="K482" s="33"/>
      <c r="L482" s="33"/>
      <c r="M482" s="33"/>
      <c r="N482" s="33"/>
      <c r="O482" s="34">
        <v>3270.9117100000003</v>
      </c>
      <c r="P482" s="34">
        <v>3135.0669100000005</v>
      </c>
      <c r="Q482" s="34">
        <v>3354.23</v>
      </c>
      <c r="R482" s="34">
        <v>3383.0880700000002</v>
      </c>
      <c r="S482" s="34">
        <v>3400.50407</v>
      </c>
    </row>
    <row r="483" spans="1:19">
      <c r="A483" s="37"/>
      <c r="B483" s="5">
        <v>2017</v>
      </c>
      <c r="C483" s="33"/>
      <c r="D483" s="33"/>
      <c r="E483" s="33"/>
      <c r="F483" s="33"/>
      <c r="G483" s="33"/>
      <c r="H483" s="33"/>
      <c r="I483" s="33"/>
      <c r="J483" s="33"/>
      <c r="K483" s="33"/>
      <c r="L483" s="33"/>
      <c r="M483" s="33"/>
      <c r="N483" s="34">
        <v>484.14239999999995</v>
      </c>
      <c r="O483" s="34">
        <v>487.95277999999996</v>
      </c>
      <c r="P483" s="34">
        <v>487.95277999999996</v>
      </c>
      <c r="Q483" s="34">
        <v>545.55999999999995</v>
      </c>
      <c r="R483" s="34">
        <v>545.55675999999994</v>
      </c>
      <c r="S483" s="34">
        <v>545.55675999999994</v>
      </c>
    </row>
    <row r="484" spans="1:19">
      <c r="B484" s="5">
        <v>2016</v>
      </c>
      <c r="C484" s="33"/>
      <c r="D484" s="33"/>
      <c r="E484" s="33"/>
      <c r="F484" s="33"/>
      <c r="G484" s="33"/>
      <c r="H484" s="33"/>
      <c r="I484" s="33"/>
      <c r="J484" s="33"/>
      <c r="K484" s="33"/>
      <c r="L484" s="33"/>
      <c r="M484" s="34">
        <v>469.83240000000001</v>
      </c>
      <c r="N484" s="34">
        <v>469.83240000000001</v>
      </c>
      <c r="O484" s="34">
        <v>473.53015999999997</v>
      </c>
      <c r="P484" s="34">
        <v>473.53015999999997</v>
      </c>
      <c r="Q484" s="34">
        <v>529.42999999999995</v>
      </c>
      <c r="R484" s="34">
        <v>529.43151</v>
      </c>
      <c r="S484" s="34">
        <v>436.20931000000002</v>
      </c>
    </row>
    <row r="485" spans="1:19">
      <c r="B485" s="5">
        <v>2015</v>
      </c>
      <c r="C485" s="33"/>
      <c r="D485" s="33"/>
      <c r="E485" s="33"/>
      <c r="F485" s="33"/>
      <c r="G485" s="33"/>
      <c r="H485" s="33"/>
      <c r="I485" s="33"/>
      <c r="J485" s="33"/>
      <c r="K485" s="33"/>
      <c r="L485" s="34">
        <v>44639.563500000004</v>
      </c>
      <c r="M485" s="34">
        <v>27730.424582</v>
      </c>
      <c r="N485" s="34">
        <v>28348.457427999998</v>
      </c>
      <c r="O485" s="34">
        <v>29584.523120000002</v>
      </c>
      <c r="P485" s="34">
        <v>29878.34201</v>
      </c>
      <c r="Q485" s="34">
        <v>30010.05</v>
      </c>
      <c r="R485" s="34">
        <v>30202.555970000001</v>
      </c>
      <c r="S485" s="34">
        <v>31600.728630000001</v>
      </c>
    </row>
    <row r="486" spans="1:19">
      <c r="B486" s="5">
        <v>2014</v>
      </c>
      <c r="C486" s="33"/>
      <c r="D486" s="33"/>
      <c r="E486" s="33"/>
      <c r="F486" s="33"/>
      <c r="G486" s="33"/>
      <c r="H486" s="33"/>
      <c r="I486" s="33"/>
      <c r="J486" s="33"/>
      <c r="K486" s="34">
        <v>683.43299999999999</v>
      </c>
      <c r="L486" s="34">
        <v>351.036</v>
      </c>
      <c r="M486" s="34">
        <v>168.49728000000002</v>
      </c>
      <c r="N486" s="34">
        <v>168.49728000000002</v>
      </c>
      <c r="O486" s="34">
        <v>169.82342</v>
      </c>
      <c r="P486" s="34">
        <v>169.82342</v>
      </c>
      <c r="Q486" s="34">
        <v>189.87</v>
      </c>
      <c r="R486" s="34">
        <v>189.87147999999999</v>
      </c>
      <c r="S486" s="34">
        <v>94.935739999999996</v>
      </c>
    </row>
    <row r="487" spans="1:19">
      <c r="B487" s="5">
        <v>2013</v>
      </c>
      <c r="C487" s="33"/>
      <c r="D487" s="33"/>
      <c r="E487" s="33"/>
      <c r="F487" s="33"/>
      <c r="G487" s="33"/>
      <c r="H487" s="33"/>
      <c r="I487" s="33"/>
      <c r="J487" s="34">
        <v>7515.3014999999996</v>
      </c>
      <c r="K487" s="34">
        <v>7515.3014999999996</v>
      </c>
      <c r="L487" s="34">
        <v>7515.3014999999996</v>
      </c>
      <c r="M487" s="34">
        <v>3670.4476199999999</v>
      </c>
      <c r="N487" s="34">
        <v>3680.6165199999996</v>
      </c>
      <c r="O487" s="34">
        <v>3709.5648499999998</v>
      </c>
      <c r="P487" s="34">
        <v>3671.53595</v>
      </c>
      <c r="Q487" s="34">
        <v>4062.71</v>
      </c>
      <c r="R487" s="34">
        <v>4070.79369</v>
      </c>
      <c r="S487" s="34">
        <v>3970.76379</v>
      </c>
    </row>
    <row r="488" spans="1:19">
      <c r="B488" s="5">
        <v>2012</v>
      </c>
      <c r="C488" s="33"/>
      <c r="D488" s="33"/>
      <c r="E488" s="33"/>
      <c r="F488" s="33"/>
      <c r="G488" s="33"/>
      <c r="H488" s="33"/>
      <c r="I488" s="34">
        <v>1375.713</v>
      </c>
      <c r="J488" s="34">
        <v>1375.713</v>
      </c>
      <c r="K488" s="34">
        <v>1375.713</v>
      </c>
      <c r="L488" s="34">
        <v>1375.713</v>
      </c>
      <c r="M488" s="34">
        <v>673.97029199999997</v>
      </c>
      <c r="N488" s="34">
        <v>583.14170399999989</v>
      </c>
      <c r="O488" s="34">
        <v>399.93248999999997</v>
      </c>
      <c r="P488" s="34">
        <v>391.71956</v>
      </c>
      <c r="Q488" s="34">
        <v>428.84</v>
      </c>
      <c r="R488" s="34">
        <v>430.58217999999999</v>
      </c>
      <c r="S488" s="34">
        <v>345.22812000000005</v>
      </c>
    </row>
    <row r="489" spans="1:19">
      <c r="B489" s="5">
        <v>2011</v>
      </c>
      <c r="C489" s="33"/>
      <c r="D489" s="33"/>
      <c r="E489" s="33"/>
      <c r="F489" s="33"/>
      <c r="G489" s="33"/>
      <c r="H489" s="34">
        <v>1152.4365</v>
      </c>
      <c r="I489" s="34">
        <v>1152.4365</v>
      </c>
      <c r="J489" s="34">
        <v>1152.4365</v>
      </c>
      <c r="K489" s="34">
        <v>942.56100000000004</v>
      </c>
      <c r="L489" s="34">
        <v>942.56100000000004</v>
      </c>
      <c r="M489" s="34">
        <v>452.42928000000001</v>
      </c>
      <c r="N489" s="34">
        <v>452.42928000000001</v>
      </c>
      <c r="O489" s="34">
        <v>455.99007000000006</v>
      </c>
      <c r="P489" s="34">
        <v>455.99007000000006</v>
      </c>
      <c r="Q489" s="34">
        <v>509.82</v>
      </c>
      <c r="R489" s="34">
        <v>509.82077000000004</v>
      </c>
      <c r="S489" s="34">
        <v>509.82077000000004</v>
      </c>
    </row>
    <row r="490" spans="1:19">
      <c r="B490" s="5">
        <v>2010</v>
      </c>
      <c r="C490" s="33"/>
      <c r="D490" s="33"/>
      <c r="E490" s="33"/>
      <c r="F490" s="33"/>
      <c r="G490" s="34">
        <v>5195.1780000000008</v>
      </c>
      <c r="H490" s="34">
        <v>5195.1780000000008</v>
      </c>
      <c r="I490" s="34">
        <v>5195.1780000000008</v>
      </c>
      <c r="J490" s="34">
        <v>5195.1780000000008</v>
      </c>
      <c r="K490" s="34">
        <v>5195.1780000000008</v>
      </c>
      <c r="L490" s="34">
        <v>5195.1780000000008</v>
      </c>
      <c r="M490" s="34">
        <v>2557.93896</v>
      </c>
      <c r="N490" s="34">
        <v>2385.8812800000005</v>
      </c>
      <c r="O490" s="34">
        <v>2520.8937500000011</v>
      </c>
      <c r="P490" s="34">
        <v>2438.3270700000007</v>
      </c>
      <c r="Q490" s="34">
        <v>2634.43</v>
      </c>
      <c r="R490" s="34">
        <v>2651.9763599999992</v>
      </c>
      <c r="S490" s="34">
        <v>2662.5618199999994</v>
      </c>
    </row>
    <row r="491" spans="1:19">
      <c r="B491" s="5">
        <v>2009</v>
      </c>
      <c r="C491" s="33"/>
      <c r="D491" s="33"/>
      <c r="E491" s="33"/>
      <c r="F491" s="34">
        <v>20756.632500000022</v>
      </c>
      <c r="G491" s="34">
        <v>20756.632500000022</v>
      </c>
      <c r="H491" s="34">
        <v>20756.632500000022</v>
      </c>
      <c r="I491" s="34">
        <v>20756.632500000022</v>
      </c>
      <c r="J491" s="34">
        <v>20852.48250000002</v>
      </c>
      <c r="K491" s="34">
        <v>20731.639500000019</v>
      </c>
      <c r="L491" s="34">
        <v>20669.467500000021</v>
      </c>
      <c r="M491" s="34">
        <v>10021.890987999977</v>
      </c>
      <c r="N491" s="34">
        <v>10006.262453999978</v>
      </c>
      <c r="O491" s="34">
        <v>9859.6944800000038</v>
      </c>
      <c r="P491" s="34">
        <v>9629.2983600000061</v>
      </c>
      <c r="Q491" s="34">
        <v>9710.41</v>
      </c>
      <c r="R491" s="34">
        <v>9634.5984199999948</v>
      </c>
      <c r="S491" s="34">
        <v>8252.4875399999964</v>
      </c>
    </row>
    <row r="492" spans="1:19">
      <c r="B492" s="5">
        <v>2008</v>
      </c>
      <c r="C492" s="33"/>
      <c r="D492" s="33"/>
      <c r="E492" s="34">
        <v>1705.9859999999999</v>
      </c>
      <c r="F492" s="34">
        <v>1705.9859999999999</v>
      </c>
      <c r="G492" s="34">
        <v>1705.9859999999999</v>
      </c>
      <c r="H492" s="34">
        <v>1705.9859999999999</v>
      </c>
      <c r="I492" s="34">
        <v>1705.9859999999999</v>
      </c>
      <c r="J492" s="34">
        <v>1705.9859999999999</v>
      </c>
      <c r="K492" s="34">
        <v>1705.9859999999999</v>
      </c>
      <c r="L492" s="34">
        <v>1705.9859999999999</v>
      </c>
      <c r="M492" s="34">
        <v>818.87328000000002</v>
      </c>
      <c r="N492" s="34">
        <v>818.87328000000002</v>
      </c>
      <c r="O492" s="34">
        <v>825.31812000000002</v>
      </c>
      <c r="P492" s="34">
        <v>825.31812000000002</v>
      </c>
      <c r="Q492" s="34">
        <v>922.75</v>
      </c>
      <c r="R492" s="34">
        <v>922.74885999999992</v>
      </c>
      <c r="S492" s="34">
        <v>922.74885999999992</v>
      </c>
    </row>
    <row r="493" spans="1:19">
      <c r="B493" s="5">
        <v>2007</v>
      </c>
      <c r="C493" s="33"/>
      <c r="D493" s="34">
        <v>3181.6910000000007</v>
      </c>
      <c r="E493" s="34">
        <v>3181.6910000000007</v>
      </c>
      <c r="F493" s="34">
        <v>3141.0810000000006</v>
      </c>
      <c r="G493" s="34">
        <v>3141.0810000000006</v>
      </c>
      <c r="H493" s="34">
        <v>3141.0810000000006</v>
      </c>
      <c r="I493" s="34">
        <v>3141.0810000000006</v>
      </c>
      <c r="J493" s="34">
        <v>3543.8310000000006</v>
      </c>
      <c r="K493" s="34">
        <v>3543.8310000000006</v>
      </c>
      <c r="L493" s="34">
        <v>2822.3550000000009</v>
      </c>
      <c r="M493" s="34">
        <v>4448.4285730000001</v>
      </c>
      <c r="N493" s="34">
        <v>4485.708286</v>
      </c>
      <c r="O493" s="34">
        <v>4505.8044</v>
      </c>
      <c r="P493" s="34">
        <v>3745.8912300000006</v>
      </c>
      <c r="Q493" s="34">
        <v>3657.25</v>
      </c>
      <c r="R493" s="34">
        <v>3686.8681799999999</v>
      </c>
      <c r="S493" s="34">
        <v>3587.9513899999997</v>
      </c>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v>964.14300000000003</v>
      </c>
      <c r="D495" s="34">
        <v>964.14300000000003</v>
      </c>
      <c r="E495" s="34">
        <v>964.14300000000003</v>
      </c>
      <c r="F495" s="34">
        <v>964.14300000000003</v>
      </c>
      <c r="G495" s="34">
        <v>964.14300000000003</v>
      </c>
      <c r="H495" s="34">
        <v>964.14300000000003</v>
      </c>
      <c r="I495" s="34">
        <v>964.14300000000003</v>
      </c>
      <c r="J495" s="34">
        <v>626.64300000000003</v>
      </c>
      <c r="K495" s="34">
        <v>534.54150000000004</v>
      </c>
      <c r="L495" s="34">
        <v>534.54150000000004</v>
      </c>
      <c r="M495" s="34">
        <v>151.14600000000002</v>
      </c>
      <c r="N495" s="34">
        <v>151.14600000000002</v>
      </c>
      <c r="O495" s="34">
        <v>33.090400000000002</v>
      </c>
      <c r="P495" s="34">
        <v>33.090400000000002</v>
      </c>
      <c r="Q495" s="34">
        <v>37</v>
      </c>
      <c r="R495" s="34">
        <v>36.9968</v>
      </c>
      <c r="S495" s="34">
        <v>36.9968</v>
      </c>
    </row>
    <row r="496" spans="1:19">
      <c r="B496" s="5">
        <v>2004</v>
      </c>
      <c r="C496" s="34">
        <v>1341.2677500000002</v>
      </c>
      <c r="D496" s="34">
        <v>1341.2677500000002</v>
      </c>
      <c r="E496" s="34">
        <v>1341.2677500000002</v>
      </c>
      <c r="F496" s="34">
        <v>1341.2677500000002</v>
      </c>
      <c r="G496" s="34">
        <v>1341.2677500000002</v>
      </c>
      <c r="H496" s="34">
        <v>1341.2677500000002</v>
      </c>
      <c r="I496" s="34">
        <v>1224.9495000000002</v>
      </c>
      <c r="J496" s="34">
        <v>1224.9495000000002</v>
      </c>
      <c r="K496" s="34">
        <v>1121.8995</v>
      </c>
      <c r="L496" s="34">
        <v>1121.8995</v>
      </c>
      <c r="M496" s="34">
        <v>1376.3732359999999</v>
      </c>
      <c r="N496" s="34">
        <v>1189.4755730000002</v>
      </c>
      <c r="O496" s="34">
        <v>1099.59897</v>
      </c>
      <c r="P496" s="34">
        <v>772.82193000000007</v>
      </c>
      <c r="Q496" s="34">
        <v>677.27</v>
      </c>
      <c r="R496" s="34">
        <v>712.14083000000005</v>
      </c>
      <c r="S496" s="34">
        <v>598.12149999999997</v>
      </c>
    </row>
    <row r="497" spans="2:19">
      <c r="B497" s="5">
        <v>2003</v>
      </c>
      <c r="C497" s="34"/>
      <c r="D497" s="34"/>
      <c r="E497" s="34"/>
      <c r="F497" s="34"/>
      <c r="G497" s="34"/>
      <c r="H497" s="34"/>
      <c r="I497" s="34"/>
      <c r="J497" s="34"/>
      <c r="K497" s="34"/>
      <c r="L497" s="34"/>
      <c r="M497" s="34">
        <v>1846.6272000000006</v>
      </c>
      <c r="N497" s="34">
        <v>1846.6272000000006</v>
      </c>
      <c r="O497" s="34">
        <v>1659.4748500000001</v>
      </c>
      <c r="P497" s="34">
        <v>1659.4748500000001</v>
      </c>
      <c r="Q497" s="34">
        <v>430.75</v>
      </c>
      <c r="R497" s="34">
        <v>430.75470999999993</v>
      </c>
      <c r="S497" s="34">
        <v>357.14324999999997</v>
      </c>
    </row>
    <row r="498" spans="2:19">
      <c r="B498" s="5">
        <v>2002</v>
      </c>
      <c r="C498" s="34">
        <v>203</v>
      </c>
      <c r="D498" s="34">
        <v>203</v>
      </c>
      <c r="E498" s="34">
        <v>203</v>
      </c>
      <c r="F498" s="34">
        <v>203</v>
      </c>
      <c r="G498" s="34">
        <v>203</v>
      </c>
      <c r="H498" s="34">
        <v>203</v>
      </c>
      <c r="I498" s="34">
        <v>203</v>
      </c>
      <c r="J498" s="34">
        <v>203</v>
      </c>
      <c r="K498" s="34">
        <v>203</v>
      </c>
      <c r="L498" s="34">
        <v>203</v>
      </c>
      <c r="M498" s="34">
        <v>436.93231999999995</v>
      </c>
      <c r="N498" s="34">
        <v>436.93231999999995</v>
      </c>
      <c r="O498" s="34">
        <v>350.27623</v>
      </c>
      <c r="P498" s="34">
        <v>261.779</v>
      </c>
      <c r="Q498" s="34">
        <v>268.72000000000003</v>
      </c>
      <c r="R498" s="34">
        <v>268.71800000000002</v>
      </c>
      <c r="S498" s="34">
        <v>268.71800000000002</v>
      </c>
    </row>
    <row r="499" spans="2:19">
      <c r="B499" s="5">
        <v>2001</v>
      </c>
      <c r="C499" s="34">
        <v>20236.66</v>
      </c>
      <c r="D499" s="34">
        <v>20122.060000000001</v>
      </c>
      <c r="E499" s="34">
        <v>20122.060000000001</v>
      </c>
      <c r="F499" s="34">
        <v>19089.689999999995</v>
      </c>
      <c r="G499" s="34">
        <v>19089.689999999995</v>
      </c>
      <c r="H499" s="34">
        <v>19089.689999999995</v>
      </c>
      <c r="I499" s="34">
        <v>19089.689999999995</v>
      </c>
      <c r="J499" s="34">
        <v>19089.689999999995</v>
      </c>
      <c r="K499" s="34">
        <v>18824.609999999997</v>
      </c>
      <c r="L499" s="34">
        <v>18559.53</v>
      </c>
      <c r="M499" s="34">
        <v>18294.449999999997</v>
      </c>
      <c r="N499" s="34">
        <v>18294.449999999997</v>
      </c>
      <c r="O499" s="34">
        <v>13882.849999999997</v>
      </c>
      <c r="P499" s="34">
        <v>13882.849999999997</v>
      </c>
      <c r="Q499" s="34">
        <v>9397.1299999999992</v>
      </c>
      <c r="R499" s="34">
        <v>9397.1300000000028</v>
      </c>
      <c r="S499" s="34">
        <v>5941.720000000003</v>
      </c>
    </row>
    <row r="500" spans="2:19">
      <c r="B500" s="5">
        <v>2000</v>
      </c>
      <c r="C500" s="34">
        <v>2465.0599999999995</v>
      </c>
      <c r="D500" s="34">
        <v>2465.0599999999995</v>
      </c>
      <c r="E500" s="34">
        <v>1236.58</v>
      </c>
      <c r="F500" s="34">
        <v>1236.58</v>
      </c>
      <c r="G500" s="34">
        <v>1236.58</v>
      </c>
      <c r="H500" s="34">
        <v>1236.58</v>
      </c>
      <c r="I500" s="34">
        <v>1236.58</v>
      </c>
      <c r="J500" s="34">
        <v>556.79999999999995</v>
      </c>
      <c r="K500" s="34">
        <v>556.79999999999995</v>
      </c>
      <c r="L500" s="34">
        <v>556.79999999999995</v>
      </c>
      <c r="M500" s="34">
        <v>6850.71</v>
      </c>
      <c r="N500" s="34">
        <v>6850.71</v>
      </c>
      <c r="O500" s="34">
        <v>6850.71</v>
      </c>
      <c r="P500" s="34">
        <v>6850.71</v>
      </c>
      <c r="Q500" s="34">
        <v>6850.71</v>
      </c>
      <c r="R500" s="34">
        <v>6850.71</v>
      </c>
      <c r="S500" s="34">
        <v>6850.71</v>
      </c>
    </row>
    <row r="501" spans="2:19">
      <c r="B501" s="5">
        <v>1999</v>
      </c>
      <c r="C501" s="34">
        <v>868.17</v>
      </c>
      <c r="D501" s="34">
        <v>868.17</v>
      </c>
      <c r="E501" s="34">
        <v>868.17</v>
      </c>
      <c r="F501" s="34"/>
      <c r="G501" s="34"/>
      <c r="H501" s="34"/>
      <c r="I501" s="34"/>
      <c r="J501" s="34"/>
      <c r="K501" s="34"/>
      <c r="L501" s="34"/>
      <c r="M501" s="34">
        <v>1446.96</v>
      </c>
      <c r="N501" s="34">
        <v>1446.96</v>
      </c>
      <c r="O501" s="34">
        <v>1446.96</v>
      </c>
      <c r="P501" s="34">
        <v>1446.96</v>
      </c>
      <c r="Q501" s="34">
        <v>1446.96</v>
      </c>
      <c r="R501" s="34">
        <v>1446.96</v>
      </c>
      <c r="S501" s="34">
        <v>1446.96</v>
      </c>
    </row>
    <row r="502" spans="2:19">
      <c r="B502" s="5">
        <v>1998</v>
      </c>
      <c r="C502" s="34">
        <v>656.26</v>
      </c>
      <c r="D502" s="34"/>
      <c r="E502" s="34"/>
      <c r="F502" s="34"/>
      <c r="G502" s="34"/>
      <c r="H502" s="34"/>
      <c r="I502" s="34"/>
      <c r="J502" s="34"/>
      <c r="K502" s="34"/>
      <c r="L502" s="34"/>
      <c r="M502" s="34">
        <v>213.43</v>
      </c>
      <c r="N502" s="34">
        <v>213.43</v>
      </c>
      <c r="O502" s="34">
        <v>48.85</v>
      </c>
      <c r="P502" s="34">
        <v>48.85</v>
      </c>
      <c r="Q502" s="34">
        <v>48.85</v>
      </c>
      <c r="R502" s="34">
        <v>48.85</v>
      </c>
      <c r="S502" s="34">
        <v>48.85</v>
      </c>
    </row>
    <row r="503" spans="2:19">
      <c r="B503" s="5">
        <v>1997</v>
      </c>
      <c r="C503" s="34">
        <v>1117.97</v>
      </c>
      <c r="D503" s="34">
        <v>972.17000000000007</v>
      </c>
      <c r="E503" s="34">
        <v>972.17000000000007</v>
      </c>
      <c r="F503" s="34">
        <v>237.5</v>
      </c>
      <c r="G503" s="34">
        <v>237.5</v>
      </c>
      <c r="H503" s="34">
        <v>237.5</v>
      </c>
      <c r="I503" s="34">
        <v>237.5</v>
      </c>
      <c r="J503" s="34">
        <v>237.5</v>
      </c>
      <c r="K503" s="34">
        <v>237.5</v>
      </c>
      <c r="L503" s="34">
        <v>237.5</v>
      </c>
      <c r="M503" s="34">
        <v>237.5</v>
      </c>
      <c r="N503" s="34">
        <v>237.5</v>
      </c>
      <c r="O503" s="34">
        <v>237.5</v>
      </c>
      <c r="P503" s="34">
        <v>237.5</v>
      </c>
      <c r="Q503" s="34">
        <v>237.5</v>
      </c>
      <c r="R503" s="34">
        <v>237.5</v>
      </c>
      <c r="S503" s="34">
        <v>237.5</v>
      </c>
    </row>
    <row r="504" spans="2:19">
      <c r="B504" s="5">
        <v>1996</v>
      </c>
      <c r="C504" s="34">
        <v>756.23</v>
      </c>
      <c r="D504" s="34">
        <v>756.23</v>
      </c>
      <c r="E504" s="34">
        <v>756.23</v>
      </c>
      <c r="F504" s="34">
        <v>756.23</v>
      </c>
      <c r="G504" s="34">
        <v>756.23</v>
      </c>
      <c r="H504" s="34">
        <v>756.23</v>
      </c>
      <c r="I504" s="34">
        <v>756.23</v>
      </c>
      <c r="J504" s="34">
        <v>756.23</v>
      </c>
      <c r="K504" s="34">
        <v>756.23</v>
      </c>
      <c r="L504" s="34">
        <v>756.23</v>
      </c>
      <c r="M504" s="34">
        <v>756.23</v>
      </c>
      <c r="N504" s="34">
        <v>756.23</v>
      </c>
      <c r="O504" s="34">
        <v>756.23</v>
      </c>
      <c r="P504" s="34">
        <v>756.23</v>
      </c>
      <c r="Q504" s="34">
        <v>756.23</v>
      </c>
      <c r="R504" s="34">
        <v>756.23</v>
      </c>
      <c r="S504" s="34">
        <v>756.23</v>
      </c>
    </row>
    <row r="505" spans="2:19">
      <c r="B505" s="5">
        <v>1995</v>
      </c>
      <c r="C505" s="34">
        <v>1152.95</v>
      </c>
      <c r="D505" s="34">
        <v>1152.95</v>
      </c>
      <c r="E505" s="34">
        <v>1152.95</v>
      </c>
      <c r="F505" s="34">
        <v>1152.95</v>
      </c>
      <c r="G505" s="34">
        <v>1152.95</v>
      </c>
      <c r="H505" s="34">
        <v>1152.95</v>
      </c>
      <c r="I505" s="34">
        <v>1152.95</v>
      </c>
      <c r="J505" s="34">
        <v>1152.95</v>
      </c>
      <c r="K505" s="34">
        <v>1152.95</v>
      </c>
      <c r="L505" s="34">
        <v>1152.95</v>
      </c>
      <c r="M505" s="34">
        <v>1152.95</v>
      </c>
      <c r="N505" s="34">
        <v>1152.95</v>
      </c>
      <c r="O505" s="34">
        <v>1152.95</v>
      </c>
      <c r="P505" s="34">
        <v>1152.95</v>
      </c>
      <c r="Q505" s="34">
        <v>1152.95</v>
      </c>
      <c r="R505" s="34">
        <v>1152.95</v>
      </c>
      <c r="S505" s="34">
        <v>1152.95</v>
      </c>
    </row>
    <row r="506" spans="2:19">
      <c r="B506" s="5">
        <v>1994</v>
      </c>
      <c r="C506" s="34">
        <v>3568.29</v>
      </c>
      <c r="D506" s="34">
        <v>3568.29</v>
      </c>
      <c r="E506" s="34">
        <v>3568.29</v>
      </c>
      <c r="F506" s="34">
        <v>3568.29</v>
      </c>
      <c r="G506" s="34">
        <v>3568.29</v>
      </c>
      <c r="H506" s="34">
        <v>3568.29</v>
      </c>
      <c r="I506" s="34">
        <v>3568.29</v>
      </c>
      <c r="J506" s="34">
        <v>3568.29</v>
      </c>
      <c r="K506" s="34">
        <v>3568.29</v>
      </c>
      <c r="L506" s="34">
        <v>3568.29</v>
      </c>
      <c r="M506" s="34">
        <v>3568.29</v>
      </c>
      <c r="N506" s="34">
        <v>3568.29</v>
      </c>
      <c r="O506" s="34">
        <v>3568.29</v>
      </c>
      <c r="P506" s="34">
        <v>3568.29</v>
      </c>
      <c r="Q506" s="34">
        <v>3568.29</v>
      </c>
      <c r="R506" s="34">
        <v>3568.29</v>
      </c>
      <c r="S506" s="34">
        <v>3568.29</v>
      </c>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v>188.42</v>
      </c>
      <c r="D508" s="34">
        <v>188.42</v>
      </c>
      <c r="E508" s="34">
        <v>188.42</v>
      </c>
      <c r="F508" s="34">
        <v>188.42</v>
      </c>
      <c r="G508" s="34">
        <v>188.42</v>
      </c>
      <c r="H508" s="34">
        <v>188.42</v>
      </c>
      <c r="I508" s="34">
        <v>188.42</v>
      </c>
      <c r="J508" s="34">
        <v>188.42</v>
      </c>
      <c r="K508" s="34">
        <v>188.42</v>
      </c>
      <c r="L508" s="34">
        <v>188.42</v>
      </c>
      <c r="M508" s="34">
        <v>188.42</v>
      </c>
      <c r="N508" s="34">
        <v>188.42</v>
      </c>
      <c r="O508" s="34">
        <v>188.42</v>
      </c>
      <c r="P508" s="34">
        <v>188.42</v>
      </c>
      <c r="Q508" s="34">
        <v>188.42</v>
      </c>
      <c r="R508" s="34">
        <v>188.42</v>
      </c>
      <c r="S508" s="34">
        <v>188.42</v>
      </c>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v>759.27</v>
      </c>
      <c r="D513" s="34">
        <v>759.27</v>
      </c>
      <c r="E513" s="34">
        <v>759.27</v>
      </c>
      <c r="F513" s="34"/>
      <c r="G513" s="34"/>
      <c r="H513" s="34"/>
      <c r="I513" s="34"/>
      <c r="J513" s="34"/>
      <c r="K513" s="34"/>
      <c r="L513" s="34"/>
      <c r="M513" s="34"/>
      <c r="N513" s="34"/>
      <c r="O513" s="34"/>
      <c r="P513" s="34"/>
      <c r="Q513" s="34"/>
      <c r="R513" s="34"/>
      <c r="S513" s="34"/>
    </row>
    <row r="514" spans="2:19">
      <c r="B514" s="5">
        <v>1986</v>
      </c>
      <c r="C514" s="34">
        <v>1635.68</v>
      </c>
      <c r="D514" s="34">
        <v>1635.68</v>
      </c>
      <c r="E514" s="34">
        <v>1635.68</v>
      </c>
      <c r="F514" s="34">
        <v>1635.68</v>
      </c>
      <c r="G514" s="34">
        <v>1635.68</v>
      </c>
      <c r="H514" s="34">
        <v>1635.68</v>
      </c>
      <c r="I514" s="34">
        <v>1635.68</v>
      </c>
      <c r="J514" s="34">
        <v>1635.68</v>
      </c>
      <c r="K514" s="34">
        <v>1635.68</v>
      </c>
      <c r="L514" s="34">
        <v>1635.68</v>
      </c>
      <c r="M514" s="34">
        <v>1635.68</v>
      </c>
      <c r="N514" s="34">
        <v>1635.68</v>
      </c>
      <c r="O514" s="34">
        <v>1635.68</v>
      </c>
      <c r="P514" s="34">
        <v>1635.68</v>
      </c>
      <c r="Q514" s="34">
        <v>1635.68</v>
      </c>
      <c r="R514" s="34">
        <v>1635.68</v>
      </c>
      <c r="S514" s="34">
        <v>1635.68</v>
      </c>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35913.370749999987</v>
      </c>
      <c r="D571" s="7">
        <f>SUM(D493:D570)</f>
        <v>38178.401749999997</v>
      </c>
      <c r="E571" s="7">
        <f>SUM(E492:E570)</f>
        <v>38655.907749999998</v>
      </c>
      <c r="F571" s="7">
        <f>SUM(F491:F570)</f>
        <v>55977.450250000016</v>
      </c>
      <c r="G571" s="7">
        <f>SUM(G490:G570)</f>
        <v>61172.628250000023</v>
      </c>
      <c r="H571" s="7">
        <f>SUM(H484:H570)</f>
        <v>62325.06475000002</v>
      </c>
      <c r="I571" s="7">
        <f>SUM(I484:I570)</f>
        <v>63584.459500000026</v>
      </c>
      <c r="J571" s="7">
        <f t="shared" ref="J571" si="7">SUM(J484:J570)</f>
        <v>70581.081000000006</v>
      </c>
      <c r="K571" s="7">
        <f>SUM(K484:K570)</f>
        <v>70473.563999999998</v>
      </c>
      <c r="L571" s="7">
        <f t="shared" ref="L571" si="8">SUM(L484:L570)</f>
        <v>113732.00250000002</v>
      </c>
      <c r="M571" s="7">
        <f>SUM(M484:M570)</f>
        <v>89168.432010999953</v>
      </c>
      <c r="N571" s="10">
        <f>SUM(N479:N570)</f>
        <v>89852.643404999952</v>
      </c>
      <c r="O571" s="10">
        <f>SUM(O479:O570)</f>
        <v>89174.819800000012</v>
      </c>
      <c r="P571" s="10">
        <f>SUM(P479:P570)</f>
        <v>88839.909079999998</v>
      </c>
      <c r="Q571" s="10">
        <f>SUM(Q479:Q570)</f>
        <v>102028.94</v>
      </c>
      <c r="R571" s="10">
        <f>SUM(R478:R570)</f>
        <v>103085.72420999999</v>
      </c>
      <c r="S571" s="10">
        <f>SUM(S478:S570)</f>
        <v>100993.74904999998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10105.990000000003</v>
      </c>
    </row>
    <row r="574" spans="1:19">
      <c r="A574" s="35"/>
      <c r="B574" s="5">
        <v>2021</v>
      </c>
      <c r="C574" s="33"/>
      <c r="D574" s="33"/>
      <c r="E574" s="33"/>
      <c r="F574" s="33"/>
      <c r="G574" s="33"/>
      <c r="H574" s="33"/>
      <c r="I574" s="33"/>
      <c r="J574" s="33"/>
      <c r="K574" s="33"/>
      <c r="L574" s="33"/>
      <c r="M574" s="33"/>
      <c r="N574" s="33"/>
      <c r="O574" s="33"/>
      <c r="P574" s="33"/>
      <c r="Q574" s="33"/>
      <c r="R574" s="34">
        <v>4375.6000000000004</v>
      </c>
      <c r="S574" s="34">
        <v>4375.6000000000004</v>
      </c>
    </row>
    <row r="575" spans="1:19">
      <c r="B575" s="5">
        <v>2020</v>
      </c>
      <c r="C575" s="33"/>
      <c r="D575" s="33"/>
      <c r="E575" s="33"/>
      <c r="F575" s="33"/>
      <c r="G575" s="33"/>
      <c r="H575" s="33"/>
      <c r="I575" s="33"/>
      <c r="J575" s="33"/>
      <c r="K575" s="33"/>
      <c r="L575" s="33"/>
      <c r="M575" s="33"/>
      <c r="N575" s="33"/>
      <c r="O575" s="33"/>
      <c r="P575" s="33"/>
      <c r="Q575" s="34">
        <v>9028.74</v>
      </c>
      <c r="R575" s="34">
        <v>9028.74</v>
      </c>
      <c r="S575" s="34">
        <v>8729.84</v>
      </c>
    </row>
    <row r="576" spans="1:19">
      <c r="A576" s="37"/>
      <c r="B576" s="5">
        <v>2019</v>
      </c>
      <c r="C576" s="33"/>
      <c r="D576" s="33"/>
      <c r="E576" s="33"/>
      <c r="F576" s="33"/>
      <c r="G576" s="33"/>
      <c r="H576" s="33"/>
      <c r="I576" s="33"/>
      <c r="J576" s="33"/>
      <c r="K576" s="33"/>
      <c r="L576" s="33"/>
      <c r="M576" s="33"/>
      <c r="N576" s="33"/>
      <c r="O576" s="33"/>
      <c r="P576" s="34">
        <v>4023.3300000000004</v>
      </c>
      <c r="Q576" s="34">
        <v>4023.33</v>
      </c>
      <c r="R576" s="34">
        <v>4023.3300000000004</v>
      </c>
      <c r="S576" s="34">
        <v>4023.3300000000004</v>
      </c>
    </row>
    <row r="577" spans="1:19">
      <c r="A577" s="37"/>
      <c r="B577" s="5">
        <v>2018</v>
      </c>
      <c r="C577" s="33"/>
      <c r="D577" s="33"/>
      <c r="E577" s="33"/>
      <c r="F577" s="33"/>
      <c r="G577" s="33"/>
      <c r="H577" s="33"/>
      <c r="I577" s="33"/>
      <c r="J577" s="33"/>
      <c r="K577" s="33"/>
      <c r="L577" s="33"/>
      <c r="M577" s="33"/>
      <c r="N577" s="33"/>
      <c r="O577" s="34">
        <v>18183.100000000006</v>
      </c>
      <c r="P577" s="34">
        <v>18183.100000000006</v>
      </c>
      <c r="Q577" s="34">
        <v>18183.099999999999</v>
      </c>
      <c r="R577" s="34">
        <v>18183.100000000006</v>
      </c>
      <c r="S577" s="34">
        <v>16439.700000000004</v>
      </c>
    </row>
    <row r="578" spans="1:19">
      <c r="A578" s="37"/>
      <c r="B578" s="5">
        <v>2017</v>
      </c>
      <c r="C578" s="33"/>
      <c r="D578" s="33"/>
      <c r="E578" s="33"/>
      <c r="F578" s="33"/>
      <c r="G578" s="33"/>
      <c r="H578" s="33"/>
      <c r="I578" s="33"/>
      <c r="J578" s="33"/>
      <c r="K578" s="33"/>
      <c r="L578" s="33"/>
      <c r="M578" s="33"/>
      <c r="N578" s="34">
        <v>7744.2599999999993</v>
      </c>
      <c r="O578" s="34">
        <v>7744.2599999999993</v>
      </c>
      <c r="P578" s="34">
        <v>7744.2599999999993</v>
      </c>
      <c r="Q578" s="34">
        <v>7744.26</v>
      </c>
      <c r="R578" s="34">
        <v>7744.2599999999993</v>
      </c>
      <c r="S578" s="34">
        <v>7744.2599999999993</v>
      </c>
    </row>
    <row r="579" spans="1:19">
      <c r="B579" s="5">
        <v>2016</v>
      </c>
      <c r="C579" s="33"/>
      <c r="D579" s="33"/>
      <c r="E579" s="33"/>
      <c r="F579" s="33"/>
      <c r="G579" s="33"/>
      <c r="H579" s="33"/>
      <c r="I579" s="33"/>
      <c r="J579" s="33"/>
      <c r="K579" s="33"/>
      <c r="L579" s="33"/>
      <c r="M579" s="34">
        <v>17828.424879999999</v>
      </c>
      <c r="N579" s="34">
        <v>18862.27284999999</v>
      </c>
      <c r="O579" s="34">
        <v>18873.54088</v>
      </c>
      <c r="P579" s="34">
        <v>18637.43593</v>
      </c>
      <c r="Q579" s="34">
        <v>18139</v>
      </c>
      <c r="R579" s="34">
        <v>18169.344450000004</v>
      </c>
      <c r="S579" s="34">
        <v>16320.49279</v>
      </c>
    </row>
    <row r="580" spans="1:19">
      <c r="B580" s="5">
        <v>2015</v>
      </c>
      <c r="C580" s="33"/>
      <c r="D580" s="33"/>
      <c r="E580" s="33"/>
      <c r="F580" s="33"/>
      <c r="G580" s="33"/>
      <c r="H580" s="33"/>
      <c r="I580" s="33"/>
      <c r="J580" s="33"/>
      <c r="K580" s="33"/>
      <c r="L580" s="34">
        <v>13491.669999999998</v>
      </c>
      <c r="M580" s="34">
        <v>13491.669999999998</v>
      </c>
      <c r="N580" s="34">
        <v>13491.669999999998</v>
      </c>
      <c r="O580" s="34">
        <v>13491.669999999998</v>
      </c>
      <c r="P580" s="34">
        <v>13491.669999999998</v>
      </c>
      <c r="Q580" s="34">
        <v>13491.67</v>
      </c>
      <c r="R580" s="34">
        <v>13491.669999999998</v>
      </c>
      <c r="S580" s="34">
        <v>13491.669999999998</v>
      </c>
    </row>
    <row r="581" spans="1:19">
      <c r="B581" s="5">
        <v>2014</v>
      </c>
      <c r="C581" s="33"/>
      <c r="D581" s="33"/>
      <c r="E581" s="33"/>
      <c r="F581" s="33"/>
      <c r="G581" s="33"/>
      <c r="H581" s="33"/>
      <c r="I581" s="33"/>
      <c r="J581" s="33"/>
      <c r="K581" s="34">
        <v>6722.3900000000012</v>
      </c>
      <c r="L581" s="34">
        <v>6722.3900000000012</v>
      </c>
      <c r="M581" s="34">
        <v>6722.3900000000012</v>
      </c>
      <c r="N581" s="34">
        <v>6722.3900000000012</v>
      </c>
      <c r="O581" s="34">
        <v>6722.3900000000012</v>
      </c>
      <c r="P581" s="34">
        <v>6722.3900000000012</v>
      </c>
      <c r="Q581" s="34">
        <v>6722.39</v>
      </c>
      <c r="R581" s="34">
        <v>6722.3900000000012</v>
      </c>
      <c r="S581" s="34">
        <v>6406.8300000000008</v>
      </c>
    </row>
    <row r="582" spans="1:19">
      <c r="B582" s="5">
        <v>2013</v>
      </c>
      <c r="C582" s="33"/>
      <c r="D582" s="33"/>
      <c r="E582" s="33"/>
      <c r="F582" s="33"/>
      <c r="G582" s="33"/>
      <c r="H582" s="33"/>
      <c r="I582" s="33"/>
      <c r="J582" s="34">
        <v>11959.204999999996</v>
      </c>
      <c r="K582" s="34">
        <v>12208.504999999996</v>
      </c>
      <c r="L582" s="34">
        <v>12426.799999999996</v>
      </c>
      <c r="M582" s="34">
        <v>12426.799999999996</v>
      </c>
      <c r="N582" s="34">
        <v>12426.799999999996</v>
      </c>
      <c r="O582" s="34">
        <v>12426.799999999996</v>
      </c>
      <c r="P582" s="34">
        <v>12426.799999999996</v>
      </c>
      <c r="Q582" s="34">
        <v>12426.8</v>
      </c>
      <c r="R582" s="34">
        <v>12426.799999999996</v>
      </c>
      <c r="S582" s="34">
        <v>12426.799999999996</v>
      </c>
    </row>
    <row r="583" spans="1:19">
      <c r="B583" s="5">
        <v>2012</v>
      </c>
      <c r="C583" s="33"/>
      <c r="D583" s="33"/>
      <c r="E583" s="33"/>
      <c r="F583" s="33"/>
      <c r="G583" s="33"/>
      <c r="H583" s="33"/>
      <c r="I583" s="34">
        <v>11535.114</v>
      </c>
      <c r="J583" s="34">
        <v>11535.114</v>
      </c>
      <c r="K583" s="34">
        <v>11535.114</v>
      </c>
      <c r="L583" s="34">
        <v>12270.02</v>
      </c>
      <c r="M583" s="34">
        <v>12270.02</v>
      </c>
      <c r="N583" s="34">
        <v>12270.02</v>
      </c>
      <c r="O583" s="34">
        <v>12270.02</v>
      </c>
      <c r="P583" s="34">
        <v>12270.02</v>
      </c>
      <c r="Q583" s="34">
        <v>12270.02</v>
      </c>
      <c r="R583" s="34">
        <v>12270.02</v>
      </c>
      <c r="S583" s="34">
        <v>12270.02</v>
      </c>
    </row>
    <row r="584" spans="1:19">
      <c r="B584" s="5">
        <v>2011</v>
      </c>
      <c r="C584" s="33"/>
      <c r="D584" s="33"/>
      <c r="E584" s="33"/>
      <c r="F584" s="33"/>
      <c r="G584" s="33"/>
      <c r="H584" s="34">
        <v>2846.14</v>
      </c>
      <c r="I584" s="34">
        <v>2846.14</v>
      </c>
      <c r="J584" s="34">
        <v>2846.14</v>
      </c>
      <c r="K584" s="34">
        <v>2846.14</v>
      </c>
      <c r="L584" s="34">
        <v>2846.14</v>
      </c>
      <c r="M584" s="34">
        <v>2778.0460000000003</v>
      </c>
      <c r="N584" s="34">
        <v>2778.0460000000003</v>
      </c>
      <c r="O584" s="34">
        <v>2778.5407</v>
      </c>
      <c r="P584" s="34">
        <v>2778.5407</v>
      </c>
      <c r="Q584" s="34">
        <v>2786.02</v>
      </c>
      <c r="R584" s="34">
        <v>2786.0194000000001</v>
      </c>
      <c r="S584" s="34">
        <v>2447.6294000000003</v>
      </c>
    </row>
    <row r="585" spans="1:19">
      <c r="B585" s="5">
        <v>2010</v>
      </c>
      <c r="C585" s="33"/>
      <c r="D585" s="33"/>
      <c r="E585" s="33"/>
      <c r="F585" s="33"/>
      <c r="G585" s="34">
        <v>3773.8</v>
      </c>
      <c r="H585" s="34">
        <v>3773.8</v>
      </c>
      <c r="I585" s="34">
        <v>3773.8</v>
      </c>
      <c r="J585" s="34">
        <v>3773.8</v>
      </c>
      <c r="K585" s="34">
        <v>3773.8</v>
      </c>
      <c r="L585" s="34">
        <v>3773.8</v>
      </c>
      <c r="M585" s="34">
        <v>3773.8</v>
      </c>
      <c r="N585" s="34">
        <v>3773.8</v>
      </c>
      <c r="O585" s="34">
        <v>3773.8</v>
      </c>
      <c r="P585" s="34">
        <v>3773.8</v>
      </c>
      <c r="Q585" s="34">
        <v>3773.8</v>
      </c>
      <c r="R585" s="34">
        <v>3773.8</v>
      </c>
      <c r="S585" s="34">
        <v>3773.8</v>
      </c>
    </row>
    <row r="586" spans="1:19">
      <c r="B586" s="5">
        <v>2009</v>
      </c>
      <c r="C586" s="33"/>
      <c r="D586" s="33"/>
      <c r="E586" s="33"/>
      <c r="F586" s="34">
        <v>9069.4014999999999</v>
      </c>
      <c r="G586" s="34">
        <v>9069.4014999999999</v>
      </c>
      <c r="H586" s="34">
        <v>9069.4014999999999</v>
      </c>
      <c r="I586" s="34">
        <v>9069.4014999999999</v>
      </c>
      <c r="J586" s="34">
        <v>9069.4014999999999</v>
      </c>
      <c r="K586" s="34">
        <v>9069.4014999999999</v>
      </c>
      <c r="L586" s="34">
        <v>8925.3294999999998</v>
      </c>
      <c r="M586" s="34">
        <v>8864.415524</v>
      </c>
      <c r="N586" s="34">
        <v>8845.9789970000002</v>
      </c>
      <c r="O586" s="34">
        <v>8857.5356499999998</v>
      </c>
      <c r="P586" s="34">
        <v>8825.3007099999995</v>
      </c>
      <c r="Q586" s="34">
        <v>8815.6</v>
      </c>
      <c r="R586" s="34">
        <v>8819.0392499999998</v>
      </c>
      <c r="S586" s="34">
        <v>8807.7918099999988</v>
      </c>
    </row>
    <row r="587" spans="1:19">
      <c r="B587" s="5">
        <v>2008</v>
      </c>
      <c r="C587" s="33"/>
      <c r="D587" s="33"/>
      <c r="E587" s="34">
        <v>4769.8090000000002</v>
      </c>
      <c r="F587" s="34">
        <v>4769.8090000000002</v>
      </c>
      <c r="G587" s="34">
        <v>4769.8090000000002</v>
      </c>
      <c r="H587" s="34">
        <v>4769.8090000000002</v>
      </c>
      <c r="I587" s="34">
        <v>4598.3090000000002</v>
      </c>
      <c r="J587" s="34">
        <v>4598.3090000000002</v>
      </c>
      <c r="K587" s="34">
        <v>4426.8090000000002</v>
      </c>
      <c r="L587" s="34">
        <v>3769.62</v>
      </c>
      <c r="M587" s="34">
        <v>4054.49</v>
      </c>
      <c r="N587" s="34">
        <v>3769.62</v>
      </c>
      <c r="O587" s="34">
        <v>3769.62</v>
      </c>
      <c r="P587" s="34">
        <v>3769.62</v>
      </c>
      <c r="Q587" s="34">
        <v>3769.62</v>
      </c>
      <c r="R587" s="34">
        <v>3769.62</v>
      </c>
      <c r="S587" s="34">
        <v>2779.62</v>
      </c>
    </row>
    <row r="588" spans="1:19">
      <c r="B588" s="5">
        <v>2007</v>
      </c>
      <c r="C588" s="33"/>
      <c r="D588" s="34">
        <v>4367.0200000000004</v>
      </c>
      <c r="E588" s="34">
        <v>4367.0200000000004</v>
      </c>
      <c r="F588" s="34">
        <v>4367.0200000000004</v>
      </c>
      <c r="G588" s="34">
        <v>4367.0200000000004</v>
      </c>
      <c r="H588" s="34">
        <v>4367.0200000000004</v>
      </c>
      <c r="I588" s="34">
        <v>4367.0200000000004</v>
      </c>
      <c r="J588" s="34">
        <v>4367.0200000000004</v>
      </c>
      <c r="K588" s="34">
        <v>4367.0200000000004</v>
      </c>
      <c r="L588" s="34">
        <v>4088.3399999999997</v>
      </c>
      <c r="M588" s="34">
        <v>1581.12</v>
      </c>
      <c r="N588" s="34">
        <v>1581.12</v>
      </c>
      <c r="O588" s="34">
        <v>1581.12</v>
      </c>
      <c r="P588" s="34">
        <v>1581.12</v>
      </c>
      <c r="Q588" s="34">
        <v>1581.12</v>
      </c>
      <c r="R588" s="34">
        <v>1581.12</v>
      </c>
      <c r="S588" s="34">
        <v>1497.52</v>
      </c>
    </row>
    <row r="589" spans="1:19">
      <c r="B589" s="5">
        <v>2006</v>
      </c>
      <c r="C589" s="34">
        <v>5675.5730000000003</v>
      </c>
      <c r="D589" s="34">
        <v>5675.5730000000003</v>
      </c>
      <c r="E589" s="34">
        <v>5675.5730000000003</v>
      </c>
      <c r="F589" s="34">
        <v>5675.5730000000003</v>
      </c>
      <c r="G589" s="34">
        <v>5675.5730000000003</v>
      </c>
      <c r="H589" s="34">
        <v>5675.5730000000003</v>
      </c>
      <c r="I589" s="34">
        <v>5675.5730000000003</v>
      </c>
      <c r="J589" s="34">
        <v>5675.5730000000003</v>
      </c>
      <c r="K589" s="34">
        <v>5675.5730000000003</v>
      </c>
      <c r="L589" s="34">
        <v>1471.25</v>
      </c>
      <c r="M589" s="34">
        <v>1471.25</v>
      </c>
      <c r="N589" s="34">
        <v>1471.25</v>
      </c>
      <c r="O589" s="34">
        <v>1471.25</v>
      </c>
      <c r="P589" s="34">
        <v>1326.21</v>
      </c>
      <c r="Q589" s="34">
        <v>1326.21</v>
      </c>
      <c r="R589" s="34">
        <v>1326.21</v>
      </c>
      <c r="S589" s="34">
        <v>1326.21</v>
      </c>
    </row>
    <row r="590" spans="1:19">
      <c r="B590" s="5">
        <v>2005</v>
      </c>
      <c r="C590" s="34">
        <v>5858.8110000000006</v>
      </c>
      <c r="D590" s="34">
        <v>5858.8110000000006</v>
      </c>
      <c r="E590" s="34">
        <v>5858.8110000000006</v>
      </c>
      <c r="F590" s="34">
        <v>5858.8110000000006</v>
      </c>
      <c r="G590" s="34">
        <v>5858.8110000000006</v>
      </c>
      <c r="H590" s="34">
        <v>5858.8110000000006</v>
      </c>
      <c r="I590" s="34">
        <v>5858.8110000000006</v>
      </c>
      <c r="J590" s="34">
        <v>5858.8110000000006</v>
      </c>
      <c r="K590" s="34">
        <v>5858.8110000000006</v>
      </c>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v>13112.424000000001</v>
      </c>
      <c r="D592" s="34">
        <v>13112.424000000001</v>
      </c>
      <c r="E592" s="34">
        <v>13112.424000000001</v>
      </c>
      <c r="F592" s="34">
        <v>13112.424000000001</v>
      </c>
      <c r="G592" s="34">
        <v>13112.424000000001</v>
      </c>
      <c r="H592" s="34">
        <v>13112.424000000001</v>
      </c>
      <c r="I592" s="34">
        <v>13112.424000000001</v>
      </c>
      <c r="J592" s="34">
        <v>13112.424000000001</v>
      </c>
      <c r="K592" s="34">
        <v>13112.424000000001</v>
      </c>
      <c r="L592" s="34">
        <v>13112.424000000001</v>
      </c>
      <c r="M592" s="34">
        <v>6293.9635200000002</v>
      </c>
      <c r="N592" s="34">
        <v>6293.9635200000002</v>
      </c>
      <c r="O592" s="34">
        <v>6343.4993400000003</v>
      </c>
      <c r="P592" s="34">
        <v>6343.4993400000003</v>
      </c>
      <c r="Q592" s="34">
        <v>7092.36</v>
      </c>
      <c r="R592" s="34">
        <v>7092.36445</v>
      </c>
      <c r="S592" s="34">
        <v>7092.36445</v>
      </c>
    </row>
    <row r="593" spans="2:19">
      <c r="B593" s="5">
        <v>2002</v>
      </c>
      <c r="C593" s="34"/>
      <c r="D593" s="34"/>
      <c r="E593" s="34"/>
      <c r="F593" s="34"/>
      <c r="G593" s="34"/>
      <c r="H593" s="34"/>
      <c r="I593" s="34"/>
      <c r="J593" s="34"/>
      <c r="K593" s="34"/>
      <c r="L593" s="34"/>
      <c r="M593" s="34">
        <v>176.83</v>
      </c>
      <c r="N593" s="34">
        <v>176.83</v>
      </c>
      <c r="O593" s="34"/>
      <c r="P593" s="34"/>
      <c r="Q593" s="34"/>
      <c r="R593" s="34"/>
      <c r="S593" s="34"/>
    </row>
    <row r="594" spans="2:19">
      <c r="B594" s="5">
        <v>2001</v>
      </c>
      <c r="C594" s="34"/>
      <c r="D594" s="34"/>
      <c r="E594" s="34"/>
      <c r="F594" s="34"/>
      <c r="G594" s="34"/>
      <c r="H594" s="34"/>
      <c r="I594" s="34"/>
      <c r="J594" s="34"/>
      <c r="K594" s="34"/>
      <c r="L594" s="34"/>
      <c r="M594" s="34">
        <v>123.68</v>
      </c>
      <c r="N594" s="34">
        <v>123.68</v>
      </c>
      <c r="O594" s="34"/>
      <c r="P594" s="34"/>
      <c r="Q594" s="34"/>
      <c r="R594" s="34"/>
      <c r="S594" s="34"/>
    </row>
    <row r="595" spans="2:19">
      <c r="B595" s="5">
        <v>2000</v>
      </c>
      <c r="C595" s="34">
        <v>208.8</v>
      </c>
      <c r="D595" s="34">
        <v>208.8</v>
      </c>
      <c r="E595" s="34">
        <v>208.8</v>
      </c>
      <c r="F595" s="34">
        <v>208.8</v>
      </c>
      <c r="G595" s="34">
        <v>208.8</v>
      </c>
      <c r="H595" s="34">
        <v>208.8</v>
      </c>
      <c r="I595" s="34">
        <v>208.8</v>
      </c>
      <c r="J595" s="34">
        <v>208.8</v>
      </c>
      <c r="K595" s="34">
        <v>208.8</v>
      </c>
      <c r="L595" s="34">
        <v>208.8</v>
      </c>
      <c r="M595" s="34">
        <v>1147.72</v>
      </c>
      <c r="N595" s="34">
        <v>1147.72</v>
      </c>
      <c r="O595" s="34">
        <v>1147.72</v>
      </c>
      <c r="P595" s="34">
        <v>605.64</v>
      </c>
      <c r="Q595" s="34">
        <v>605.64</v>
      </c>
      <c r="R595" s="34">
        <v>605.64</v>
      </c>
      <c r="S595" s="34">
        <v>605.64</v>
      </c>
    </row>
    <row r="596" spans="2:19">
      <c r="B596" s="5">
        <v>1999</v>
      </c>
      <c r="C596" s="34">
        <v>1072.24</v>
      </c>
      <c r="D596" s="34">
        <v>474.72</v>
      </c>
      <c r="E596" s="34"/>
      <c r="F596" s="34"/>
      <c r="G596" s="34"/>
      <c r="H596" s="34"/>
      <c r="I596" s="34"/>
      <c r="J596" s="34"/>
      <c r="K596" s="34"/>
      <c r="L596" s="34"/>
      <c r="M596" s="34">
        <v>15409.390000000001</v>
      </c>
      <c r="N596" s="34">
        <v>15409.390000000001</v>
      </c>
      <c r="O596" s="34">
        <v>15409.390000000003</v>
      </c>
      <c r="P596" s="34">
        <v>15409.390000000003</v>
      </c>
      <c r="Q596" s="34">
        <v>15409.39</v>
      </c>
      <c r="R596" s="34">
        <v>15409.390000000003</v>
      </c>
      <c r="S596" s="34">
        <v>15409.390000000003</v>
      </c>
    </row>
    <row r="597" spans="2:19">
      <c r="B597" s="5">
        <v>1998</v>
      </c>
      <c r="C597" s="34">
        <v>11631.98</v>
      </c>
      <c r="D597" s="34">
        <v>11631.98</v>
      </c>
      <c r="E597" s="34">
        <v>11631.98</v>
      </c>
      <c r="F597" s="34">
        <v>11631.98</v>
      </c>
      <c r="G597" s="34">
        <v>11631.98</v>
      </c>
      <c r="H597" s="34">
        <v>11631.98</v>
      </c>
      <c r="I597" s="34">
        <v>11631.98</v>
      </c>
      <c r="J597" s="34">
        <v>11631.98</v>
      </c>
      <c r="K597" s="34">
        <v>11631.98</v>
      </c>
      <c r="L597" s="34">
        <v>11631.98</v>
      </c>
      <c r="M597" s="34">
        <v>21232.22</v>
      </c>
      <c r="N597" s="34">
        <v>35382.270000000004</v>
      </c>
      <c r="O597" s="34">
        <v>27281.03</v>
      </c>
      <c r="P597" s="34">
        <v>27281.03</v>
      </c>
      <c r="Q597" s="34">
        <v>27281.03</v>
      </c>
      <c r="R597" s="34">
        <v>27281.03</v>
      </c>
      <c r="S597" s="34">
        <v>26322.989999999998</v>
      </c>
    </row>
    <row r="598" spans="2:19">
      <c r="B598" s="5">
        <v>1997</v>
      </c>
      <c r="C598" s="34">
        <v>319.26</v>
      </c>
      <c r="D598" s="34">
        <v>319.26</v>
      </c>
      <c r="E598" s="34">
        <v>319.26</v>
      </c>
      <c r="F598" s="34">
        <v>319.26</v>
      </c>
      <c r="G598" s="34">
        <v>319.26</v>
      </c>
      <c r="H598" s="34">
        <v>319.26</v>
      </c>
      <c r="I598" s="34">
        <v>319.26</v>
      </c>
      <c r="J598" s="34">
        <v>319.26</v>
      </c>
      <c r="K598" s="34">
        <v>319.26</v>
      </c>
      <c r="L598" s="34">
        <v>319.26</v>
      </c>
      <c r="M598" s="34">
        <v>47360.670000000006</v>
      </c>
      <c r="N598" s="34">
        <v>47360.670000000006</v>
      </c>
      <c r="O598" s="34">
        <v>47360.670000000006</v>
      </c>
      <c r="P598" s="34">
        <v>47360.670000000006</v>
      </c>
      <c r="Q598" s="34">
        <v>47360.67</v>
      </c>
      <c r="R598" s="34">
        <v>47360.670000000006</v>
      </c>
      <c r="S598" s="34">
        <v>47360.670000000006</v>
      </c>
    </row>
    <row r="599" spans="2:19">
      <c r="B599" s="5">
        <v>1996</v>
      </c>
      <c r="C599" s="34">
        <v>32165.55</v>
      </c>
      <c r="D599" s="34">
        <v>32165.55</v>
      </c>
      <c r="E599" s="34">
        <v>32165.55</v>
      </c>
      <c r="F599" s="34">
        <v>32165.55</v>
      </c>
      <c r="G599" s="34">
        <v>32165.55</v>
      </c>
      <c r="H599" s="34">
        <v>32165.55</v>
      </c>
      <c r="I599" s="34">
        <v>32165.55</v>
      </c>
      <c r="J599" s="34">
        <v>32165.55</v>
      </c>
      <c r="K599" s="34">
        <v>32165.55</v>
      </c>
      <c r="L599" s="34">
        <v>32165.55</v>
      </c>
      <c r="M599" s="34">
        <v>32165.55</v>
      </c>
      <c r="N599" s="34">
        <v>32165.55</v>
      </c>
      <c r="O599" s="34">
        <v>32165.55</v>
      </c>
      <c r="P599" s="34">
        <v>32165.55</v>
      </c>
      <c r="Q599" s="34">
        <v>32165.55</v>
      </c>
      <c r="R599" s="34">
        <v>32165.55</v>
      </c>
      <c r="S599" s="34">
        <v>32165.55</v>
      </c>
    </row>
    <row r="600" spans="2:19">
      <c r="B600" s="5">
        <v>1995</v>
      </c>
      <c r="C600" s="34">
        <v>21616.500000000004</v>
      </c>
      <c r="D600" s="34">
        <v>21616.500000000004</v>
      </c>
      <c r="E600" s="34">
        <v>21616.500000000004</v>
      </c>
      <c r="F600" s="34">
        <v>21616.500000000004</v>
      </c>
      <c r="G600" s="34">
        <v>21616.500000000004</v>
      </c>
      <c r="H600" s="34">
        <v>21616.500000000004</v>
      </c>
      <c r="I600" s="34">
        <v>21616.500000000004</v>
      </c>
      <c r="J600" s="34">
        <v>21616.500000000004</v>
      </c>
      <c r="K600" s="34">
        <v>21616.500000000004</v>
      </c>
      <c r="L600" s="34">
        <v>21616.500000000004</v>
      </c>
      <c r="M600" s="34">
        <v>21616.500000000004</v>
      </c>
      <c r="N600" s="34">
        <v>21616.500000000004</v>
      </c>
      <c r="O600" s="34">
        <v>21616.500000000004</v>
      </c>
      <c r="P600" s="34">
        <v>21616.500000000004</v>
      </c>
      <c r="Q600" s="34">
        <v>21616.5</v>
      </c>
      <c r="R600" s="34">
        <v>21616.500000000004</v>
      </c>
      <c r="S600" s="34">
        <v>21616.500000000004</v>
      </c>
    </row>
    <row r="601" spans="2:19">
      <c r="B601" s="5">
        <v>1994</v>
      </c>
      <c r="C601" s="34">
        <v>10090.120000000001</v>
      </c>
      <c r="D601" s="34">
        <v>10090.120000000001</v>
      </c>
      <c r="E601" s="34">
        <v>10090.120000000001</v>
      </c>
      <c r="F601" s="34">
        <v>10090.120000000001</v>
      </c>
      <c r="G601" s="34">
        <v>10090.120000000001</v>
      </c>
      <c r="H601" s="34">
        <v>10090.120000000001</v>
      </c>
      <c r="I601" s="34">
        <v>10090.120000000001</v>
      </c>
      <c r="J601" s="34">
        <v>10090.120000000001</v>
      </c>
      <c r="K601" s="34">
        <v>10090.120000000001</v>
      </c>
      <c r="L601" s="34">
        <v>10090.120000000001</v>
      </c>
      <c r="M601" s="34">
        <v>10090.120000000001</v>
      </c>
      <c r="N601" s="34">
        <v>10090.120000000001</v>
      </c>
      <c r="O601" s="34">
        <v>10090.120000000001</v>
      </c>
      <c r="P601" s="34">
        <v>10090.120000000001</v>
      </c>
      <c r="Q601" s="34">
        <v>10090.120000000001</v>
      </c>
      <c r="R601" s="34">
        <v>10090.120000000001</v>
      </c>
      <c r="S601" s="34">
        <v>10090.120000000001</v>
      </c>
    </row>
    <row r="602" spans="2:19">
      <c r="B602" s="5">
        <v>1993</v>
      </c>
      <c r="C602" s="34">
        <v>3874.9900000000002</v>
      </c>
      <c r="D602" s="34">
        <v>3874.9900000000002</v>
      </c>
      <c r="E602" s="34">
        <v>3874.9900000000002</v>
      </c>
      <c r="F602" s="34">
        <v>3874.9900000000002</v>
      </c>
      <c r="G602" s="34">
        <v>3874.9900000000002</v>
      </c>
      <c r="H602" s="34">
        <v>3874.9900000000002</v>
      </c>
      <c r="I602" s="34">
        <v>3874.9900000000002</v>
      </c>
      <c r="J602" s="34">
        <v>3874.9900000000002</v>
      </c>
      <c r="K602" s="34">
        <v>3874.9900000000002</v>
      </c>
      <c r="L602" s="34">
        <v>3874.9900000000002</v>
      </c>
      <c r="M602" s="34">
        <v>3874.9900000000002</v>
      </c>
      <c r="N602" s="34">
        <v>3874.9900000000002</v>
      </c>
      <c r="O602" s="34">
        <v>3874.9900000000002</v>
      </c>
      <c r="P602" s="34">
        <v>3874.9900000000002</v>
      </c>
      <c r="Q602" s="34">
        <v>3874.99</v>
      </c>
      <c r="R602" s="34">
        <v>3874.9900000000002</v>
      </c>
      <c r="S602" s="34">
        <v>3874.9900000000002</v>
      </c>
    </row>
    <row r="603" spans="2:19">
      <c r="B603" s="5">
        <v>1992</v>
      </c>
      <c r="C603" s="34">
        <v>5218.6099999999997</v>
      </c>
      <c r="D603" s="34">
        <v>5218.6099999999997</v>
      </c>
      <c r="E603" s="34">
        <v>5218.6099999999997</v>
      </c>
      <c r="F603" s="34">
        <v>5218.6099999999997</v>
      </c>
      <c r="G603" s="34">
        <v>5218.6099999999997</v>
      </c>
      <c r="H603" s="34">
        <v>5218.6099999999997</v>
      </c>
      <c r="I603" s="34">
        <v>5218.6099999999997</v>
      </c>
      <c r="J603" s="34">
        <v>5218.6099999999997</v>
      </c>
      <c r="K603" s="34">
        <v>5218.6099999999997</v>
      </c>
      <c r="L603" s="34">
        <v>5218.6099999999997</v>
      </c>
      <c r="M603" s="34">
        <v>5218.6099999999997</v>
      </c>
      <c r="N603" s="34">
        <v>5218.6099999999997</v>
      </c>
      <c r="O603" s="34">
        <v>5218.6099999999997</v>
      </c>
      <c r="P603" s="34">
        <v>5218.6099999999997</v>
      </c>
      <c r="Q603" s="34">
        <v>5218.6099999999997</v>
      </c>
      <c r="R603" s="34">
        <v>5218.6099999999997</v>
      </c>
      <c r="S603" s="34">
        <v>5218.6099999999997</v>
      </c>
    </row>
    <row r="604" spans="2:19">
      <c r="B604" s="5">
        <v>1991</v>
      </c>
      <c r="C604" s="34">
        <v>519.45000000000005</v>
      </c>
      <c r="D604" s="34">
        <v>519.45000000000005</v>
      </c>
      <c r="E604" s="34">
        <v>519.45000000000005</v>
      </c>
      <c r="F604" s="34">
        <v>519.45000000000005</v>
      </c>
      <c r="G604" s="34">
        <v>519.45000000000005</v>
      </c>
      <c r="H604" s="34">
        <v>519.45000000000005</v>
      </c>
      <c r="I604" s="34">
        <v>519.45000000000005</v>
      </c>
      <c r="J604" s="34">
        <v>519.45000000000005</v>
      </c>
      <c r="K604" s="34">
        <v>519.45000000000005</v>
      </c>
      <c r="L604" s="34">
        <v>519.45000000000005</v>
      </c>
      <c r="M604" s="34">
        <v>519.45000000000005</v>
      </c>
      <c r="N604" s="34">
        <v>519.45000000000005</v>
      </c>
      <c r="O604" s="34">
        <v>519.45000000000005</v>
      </c>
      <c r="P604" s="34">
        <v>519.45000000000005</v>
      </c>
      <c r="Q604" s="34">
        <v>519.45000000000005</v>
      </c>
      <c r="R604" s="34">
        <v>519.45000000000005</v>
      </c>
      <c r="S604" s="34">
        <v>519.45000000000005</v>
      </c>
    </row>
    <row r="605" spans="2:19">
      <c r="B605" s="5">
        <v>1990</v>
      </c>
      <c r="C605" s="34">
        <v>1165.1799999999998</v>
      </c>
      <c r="D605" s="34">
        <v>1165.1799999999998</v>
      </c>
      <c r="E605" s="34">
        <v>1165.1799999999998</v>
      </c>
      <c r="F605" s="34">
        <v>1165.1799999999998</v>
      </c>
      <c r="G605" s="34">
        <v>1165.1799999999998</v>
      </c>
      <c r="H605" s="34">
        <v>1165.1799999999998</v>
      </c>
      <c r="I605" s="34">
        <v>1165.1799999999998</v>
      </c>
      <c r="J605" s="34">
        <v>1165.1799999999998</v>
      </c>
      <c r="K605" s="34">
        <v>1165.1799999999998</v>
      </c>
      <c r="L605" s="34">
        <v>1165.1799999999998</v>
      </c>
      <c r="M605" s="34">
        <v>1165.1799999999998</v>
      </c>
      <c r="N605" s="34">
        <v>1165.1799999999998</v>
      </c>
      <c r="O605" s="34">
        <v>1165.1799999999998</v>
      </c>
      <c r="P605" s="34">
        <v>1165.1799999999998</v>
      </c>
      <c r="Q605" s="34">
        <v>1165.18</v>
      </c>
      <c r="R605" s="34">
        <v>1165.1799999999998</v>
      </c>
      <c r="S605" s="34">
        <v>1165.1799999999998</v>
      </c>
    </row>
    <row r="606" spans="2:19">
      <c r="B606" s="5">
        <v>1989</v>
      </c>
      <c r="C606" s="34">
        <v>828.94</v>
      </c>
      <c r="D606" s="34">
        <v>828.94</v>
      </c>
      <c r="E606" s="34">
        <v>828.94</v>
      </c>
      <c r="F606" s="34">
        <v>828.94</v>
      </c>
      <c r="G606" s="34">
        <v>828.94</v>
      </c>
      <c r="H606" s="34">
        <v>828.94</v>
      </c>
      <c r="I606" s="34">
        <v>828.94</v>
      </c>
      <c r="J606" s="34">
        <v>828.94</v>
      </c>
      <c r="K606" s="34">
        <v>828.94</v>
      </c>
      <c r="L606" s="34">
        <v>828.94</v>
      </c>
      <c r="M606" s="34">
        <v>828.94</v>
      </c>
      <c r="N606" s="34">
        <v>828.94</v>
      </c>
      <c r="O606" s="34">
        <v>828.94</v>
      </c>
      <c r="P606" s="34">
        <v>828.94</v>
      </c>
      <c r="Q606" s="34">
        <v>828.94</v>
      </c>
      <c r="R606" s="34">
        <v>828.94</v>
      </c>
      <c r="S606" s="34">
        <v>828.94</v>
      </c>
    </row>
    <row r="607" spans="2:19">
      <c r="B607" s="5">
        <v>1988</v>
      </c>
      <c r="C607" s="34">
        <v>7816.1900000000005</v>
      </c>
      <c r="D607" s="34">
        <v>7816.1900000000005</v>
      </c>
      <c r="E607" s="34">
        <v>7816.1900000000005</v>
      </c>
      <c r="F607" s="34">
        <v>7816.1900000000005</v>
      </c>
      <c r="G607" s="34">
        <v>7816.1900000000005</v>
      </c>
      <c r="H607" s="34">
        <v>7816.1900000000005</v>
      </c>
      <c r="I607" s="34">
        <v>7816.1900000000005</v>
      </c>
      <c r="J607" s="34">
        <v>7816.1900000000005</v>
      </c>
      <c r="K607" s="34">
        <v>7816.1900000000005</v>
      </c>
      <c r="L607" s="34">
        <v>7816.1900000000005</v>
      </c>
      <c r="M607" s="34">
        <v>7816.1900000000005</v>
      </c>
      <c r="N607" s="34">
        <v>7816.1900000000005</v>
      </c>
      <c r="O607" s="34">
        <v>7816.1900000000005</v>
      </c>
      <c r="P607" s="34">
        <v>7816.1900000000005</v>
      </c>
      <c r="Q607" s="34">
        <v>7816.19</v>
      </c>
      <c r="R607" s="34">
        <v>7816.1900000000005</v>
      </c>
      <c r="S607" s="34">
        <v>7816.1900000000005</v>
      </c>
    </row>
    <row r="608" spans="2:19">
      <c r="B608" s="5">
        <v>1987</v>
      </c>
      <c r="C608" s="34"/>
      <c r="D608" s="34"/>
      <c r="E608" s="34"/>
      <c r="F608" s="34"/>
      <c r="G608" s="34"/>
      <c r="H608" s="34"/>
      <c r="I608" s="34"/>
      <c r="J608" s="34"/>
      <c r="K608" s="34"/>
      <c r="L608" s="34"/>
      <c r="M608" s="34">
        <v>4741.58</v>
      </c>
      <c r="N608" s="34">
        <v>4741.58</v>
      </c>
      <c r="O608" s="34">
        <v>4741.58</v>
      </c>
      <c r="P608" s="34">
        <v>4741.58</v>
      </c>
      <c r="Q608" s="34">
        <v>4741.58</v>
      </c>
      <c r="R608" s="34">
        <v>4741.58</v>
      </c>
      <c r="S608" s="34">
        <v>4741.58</v>
      </c>
    </row>
    <row r="609" spans="2:19">
      <c r="B609" s="5">
        <v>1986</v>
      </c>
      <c r="C609" s="34">
        <v>7066.98</v>
      </c>
      <c r="D609" s="34">
        <v>7066.98</v>
      </c>
      <c r="E609" s="34">
        <v>6251.75</v>
      </c>
      <c r="F609" s="34">
        <v>6251.75</v>
      </c>
      <c r="G609" s="34">
        <v>6251.75</v>
      </c>
      <c r="H609" s="34">
        <v>6251.75</v>
      </c>
      <c r="I609" s="34">
        <v>6251.75</v>
      </c>
      <c r="J609" s="34">
        <v>6251.75</v>
      </c>
      <c r="K609" s="34">
        <v>6251.75</v>
      </c>
      <c r="L609" s="34">
        <v>6251.75</v>
      </c>
      <c r="M609" s="34">
        <v>6251.75</v>
      </c>
      <c r="N609" s="34">
        <v>6251.75</v>
      </c>
      <c r="O609" s="34">
        <v>6251.75</v>
      </c>
      <c r="P609" s="34">
        <v>6251.75</v>
      </c>
      <c r="Q609" s="34">
        <v>6251.75</v>
      </c>
      <c r="R609" s="34">
        <v>6251.75</v>
      </c>
      <c r="S609" s="34">
        <v>6251.75</v>
      </c>
    </row>
    <row r="610" spans="2:19">
      <c r="B610" s="5">
        <v>1985</v>
      </c>
      <c r="C610" s="34">
        <v>1248.97</v>
      </c>
      <c r="D610" s="34">
        <v>1248.97</v>
      </c>
      <c r="E610" s="34">
        <v>1248.97</v>
      </c>
      <c r="F610" s="34">
        <v>1248.97</v>
      </c>
      <c r="G610" s="34">
        <v>1248.97</v>
      </c>
      <c r="H610" s="34">
        <v>1248.97</v>
      </c>
      <c r="I610" s="34">
        <v>1248.97</v>
      </c>
      <c r="J610" s="34">
        <v>1248.97</v>
      </c>
      <c r="K610" s="34">
        <v>1248.97</v>
      </c>
      <c r="L610" s="34">
        <v>1248.97</v>
      </c>
      <c r="M610" s="34">
        <v>1248.97</v>
      </c>
      <c r="N610" s="34">
        <v>1248.97</v>
      </c>
      <c r="O610" s="34">
        <v>1248.97</v>
      </c>
      <c r="P610" s="34">
        <v>1248.97</v>
      </c>
      <c r="Q610" s="34">
        <v>1248.97</v>
      </c>
      <c r="R610" s="34">
        <v>1248.97</v>
      </c>
      <c r="S610" s="34">
        <v>1248.97</v>
      </c>
    </row>
    <row r="611" spans="2:19">
      <c r="B611" s="5">
        <v>1984</v>
      </c>
      <c r="C611" s="34">
        <v>562.27</v>
      </c>
      <c r="D611" s="34">
        <v>562.27</v>
      </c>
      <c r="E611" s="34">
        <v>562.27</v>
      </c>
      <c r="F611" s="34">
        <v>562.27</v>
      </c>
      <c r="G611" s="34">
        <v>562.27</v>
      </c>
      <c r="H611" s="34">
        <v>562.27</v>
      </c>
      <c r="I611" s="34">
        <v>562.27</v>
      </c>
      <c r="J611" s="34">
        <v>562.27</v>
      </c>
      <c r="K611" s="34">
        <v>562.27</v>
      </c>
      <c r="L611" s="34">
        <v>562.27</v>
      </c>
      <c r="M611" s="34">
        <v>562.27</v>
      </c>
      <c r="N611" s="34">
        <v>562.27</v>
      </c>
      <c r="O611" s="34">
        <v>562.27</v>
      </c>
      <c r="P611" s="34">
        <v>562.27</v>
      </c>
      <c r="Q611" s="34">
        <v>562.27</v>
      </c>
      <c r="R611" s="34">
        <v>562.27</v>
      </c>
      <c r="S611" s="34">
        <v>562.27</v>
      </c>
    </row>
    <row r="612" spans="2:19">
      <c r="B612" s="5">
        <v>1983</v>
      </c>
      <c r="C612" s="34">
        <v>2745.64</v>
      </c>
      <c r="D612" s="34">
        <v>2745.64</v>
      </c>
      <c r="E612" s="34">
        <v>2745.64</v>
      </c>
      <c r="F612" s="34">
        <v>2745.64</v>
      </c>
      <c r="G612" s="34">
        <v>2745.64</v>
      </c>
      <c r="H612" s="34">
        <v>2745.64</v>
      </c>
      <c r="I612" s="34">
        <v>2745.64</v>
      </c>
      <c r="J612" s="34">
        <v>2745.64</v>
      </c>
      <c r="K612" s="34">
        <v>2745.64</v>
      </c>
      <c r="L612" s="34">
        <v>2745.64</v>
      </c>
      <c r="M612" s="34">
        <v>2745.64</v>
      </c>
      <c r="N612" s="34">
        <v>2745.64</v>
      </c>
      <c r="O612" s="34">
        <v>2745.64</v>
      </c>
      <c r="P612" s="34">
        <v>2745.64</v>
      </c>
      <c r="Q612" s="34">
        <v>2745.64</v>
      </c>
      <c r="R612" s="34">
        <v>2745.64</v>
      </c>
      <c r="S612" s="34">
        <v>2745.64</v>
      </c>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132798.478</v>
      </c>
      <c r="D666" s="7">
        <f>SUM(D588:D665)</f>
        <v>136567.978</v>
      </c>
      <c r="E666" s="7">
        <f>SUM(E587:E665)</f>
        <v>140047.837</v>
      </c>
      <c r="F666" s="7">
        <f>SUM(F586:F665)</f>
        <v>149117.23850000001</v>
      </c>
      <c r="G666" s="7">
        <f>SUM(G585:G665)</f>
        <v>152891.0385</v>
      </c>
      <c r="H666" s="7">
        <f>SUM(H579:H665)</f>
        <v>155737.17850000001</v>
      </c>
      <c r="I666" s="7">
        <f>SUM(I579:I665)</f>
        <v>167100.79249999998</v>
      </c>
      <c r="J666" s="7">
        <f t="shared" ref="J666" si="9">SUM(J579:J665)</f>
        <v>179059.9975</v>
      </c>
      <c r="K666" s="7">
        <f>SUM(K579:K665)</f>
        <v>185860.1875</v>
      </c>
      <c r="L666" s="7">
        <f t="shared" ref="L666" si="10">SUM(L579:L665)</f>
        <v>189161.98349999997</v>
      </c>
      <c r="M666" s="7">
        <f>SUM(M579:M665)</f>
        <v>275852.63992399996</v>
      </c>
      <c r="N666" s="10">
        <f>SUM(N574:N665)</f>
        <v>298477.49136699998</v>
      </c>
      <c r="O666" s="10">
        <f>SUM(O574:O665)</f>
        <v>308331.69657000003</v>
      </c>
      <c r="P666" s="10">
        <f>SUM(P574:P665)</f>
        <v>311399.56667999999</v>
      </c>
      <c r="Q666" s="10">
        <f>SUM(Q574:Q665)</f>
        <v>320676.51</v>
      </c>
      <c r="R666" s="10">
        <f>SUM(R573:R665)</f>
        <v>325085.89755000005</v>
      </c>
      <c r="S666" s="10">
        <f>SUM(S573:S665)</f>
        <v>328603.89845000004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5007.3999999999996</v>
      </c>
    </row>
    <row r="669" spans="1:19">
      <c r="A669" s="35"/>
      <c r="B669" s="5">
        <v>2021</v>
      </c>
      <c r="C669" s="33"/>
      <c r="D669" s="33"/>
      <c r="E669" s="33"/>
      <c r="F669" s="33"/>
      <c r="G669" s="33"/>
      <c r="H669" s="33"/>
      <c r="I669" s="33"/>
      <c r="J669" s="33"/>
      <c r="K669" s="33"/>
      <c r="L669" s="33"/>
      <c r="M669" s="33"/>
      <c r="N669" s="33"/>
      <c r="O669" s="33"/>
      <c r="P669" s="33"/>
      <c r="Q669" s="33"/>
      <c r="R669" s="34"/>
      <c r="S669" s="34">
        <v>2372.7399999999998</v>
      </c>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v>14713.56</v>
      </c>
      <c r="J678" s="34">
        <v>14713.56</v>
      </c>
      <c r="K678" s="34">
        <v>14713.56</v>
      </c>
      <c r="L678" s="34">
        <v>14713.56</v>
      </c>
      <c r="M678" s="34">
        <v>9560.5443199999991</v>
      </c>
      <c r="N678" s="34">
        <v>8000.9069600000003</v>
      </c>
      <c r="O678" s="34">
        <v>8978.5412799999995</v>
      </c>
      <c r="P678" s="34">
        <v>6251.6281600000002</v>
      </c>
      <c r="Q678" s="34">
        <v>5430.94</v>
      </c>
      <c r="R678" s="34">
        <v>5721.94</v>
      </c>
      <c r="S678" s="34">
        <v>4770.4631200000003</v>
      </c>
    </row>
    <row r="679" spans="1:19">
      <c r="B679" s="5">
        <v>2011</v>
      </c>
      <c r="C679" s="33"/>
      <c r="D679" s="33"/>
      <c r="E679" s="33"/>
      <c r="F679" s="33"/>
      <c r="G679" s="33"/>
      <c r="H679" s="34">
        <v>464.61500000000001</v>
      </c>
      <c r="I679" s="34">
        <v>464.61500000000001</v>
      </c>
      <c r="J679" s="34">
        <v>464.61500000000001</v>
      </c>
      <c r="K679" s="34">
        <v>464.61500000000001</v>
      </c>
      <c r="L679" s="34">
        <v>464.61500000000001</v>
      </c>
      <c r="M679" s="34">
        <v>214.76779999999999</v>
      </c>
      <c r="N679" s="34">
        <v>179.73214999999999</v>
      </c>
      <c r="O679" s="34">
        <v>201.69370000000001</v>
      </c>
      <c r="P679" s="34">
        <v>140.43639999999999</v>
      </c>
      <c r="Q679" s="34">
        <v>122</v>
      </c>
      <c r="R679" s="34">
        <v>128.53749999999999</v>
      </c>
      <c r="S679" s="34">
        <v>107.16355</v>
      </c>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v>18085.059999999998</v>
      </c>
      <c r="E683" s="34">
        <v>18085.059999999998</v>
      </c>
      <c r="F683" s="34">
        <v>18085.059999999998</v>
      </c>
      <c r="G683" s="34">
        <v>18085.059999999998</v>
      </c>
      <c r="H683" s="34">
        <v>18085.059999999998</v>
      </c>
      <c r="I683" s="34">
        <v>18085.059999999998</v>
      </c>
      <c r="J683" s="34">
        <v>18085.059999999998</v>
      </c>
      <c r="K683" s="34">
        <v>18085.059999999998</v>
      </c>
      <c r="L683" s="34">
        <v>19688.339999999997</v>
      </c>
      <c r="M683" s="34">
        <v>20272.309999999998</v>
      </c>
      <c r="N683" s="34">
        <v>20272.309999999998</v>
      </c>
      <c r="O683" s="34">
        <v>20272.309999999998</v>
      </c>
      <c r="P683" s="34">
        <v>20272.309999999998</v>
      </c>
      <c r="Q683" s="34">
        <v>20272.310000000001</v>
      </c>
      <c r="R683" s="34">
        <v>20272.309999999998</v>
      </c>
      <c r="S683" s="34">
        <v>20272.309999999998</v>
      </c>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v>574.22</v>
      </c>
      <c r="D696" s="34">
        <v>574.22</v>
      </c>
      <c r="E696" s="34">
        <v>574.22</v>
      </c>
      <c r="F696" s="34">
        <v>574.22</v>
      </c>
      <c r="G696" s="34">
        <v>574.22</v>
      </c>
      <c r="H696" s="34">
        <v>574.22</v>
      </c>
      <c r="I696" s="34">
        <v>574.22</v>
      </c>
      <c r="J696" s="34">
        <v>574.22</v>
      </c>
      <c r="K696" s="34">
        <v>574.22</v>
      </c>
      <c r="L696" s="34">
        <v>574.22</v>
      </c>
      <c r="M696" s="34">
        <v>574.22</v>
      </c>
      <c r="N696" s="34">
        <v>574.22</v>
      </c>
      <c r="O696" s="34">
        <v>574.22</v>
      </c>
      <c r="P696" s="34">
        <v>574.22</v>
      </c>
      <c r="Q696" s="34">
        <v>574.22</v>
      </c>
      <c r="R696" s="34">
        <v>574.22</v>
      </c>
      <c r="S696" s="34">
        <v>574.22</v>
      </c>
    </row>
    <row r="697" spans="2:19">
      <c r="B697" s="5">
        <v>1993</v>
      </c>
      <c r="C697" s="34">
        <v>886.89</v>
      </c>
      <c r="D697" s="34">
        <v>886.89</v>
      </c>
      <c r="E697" s="34">
        <v>886.89</v>
      </c>
      <c r="F697" s="34">
        <v>886.89</v>
      </c>
      <c r="G697" s="34">
        <v>886.89</v>
      </c>
      <c r="H697" s="34">
        <v>886.89</v>
      </c>
      <c r="I697" s="34">
        <v>886.89</v>
      </c>
      <c r="J697" s="34">
        <v>886.89</v>
      </c>
      <c r="K697" s="34">
        <v>886.89</v>
      </c>
      <c r="L697" s="34">
        <v>886.89</v>
      </c>
      <c r="M697" s="34">
        <v>886.89</v>
      </c>
      <c r="N697" s="34">
        <v>886.89</v>
      </c>
      <c r="O697" s="34">
        <v>886.89</v>
      </c>
      <c r="P697" s="34">
        <v>886.89</v>
      </c>
      <c r="Q697" s="34">
        <v>886.89</v>
      </c>
      <c r="R697" s="34">
        <v>886.89</v>
      </c>
      <c r="S697" s="34">
        <v>886.89</v>
      </c>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v>7525.23</v>
      </c>
      <c r="N703" s="34">
        <v>7525.23</v>
      </c>
      <c r="O703" s="34">
        <v>7525.23</v>
      </c>
      <c r="P703" s="34">
        <v>7525.23</v>
      </c>
      <c r="Q703" s="34">
        <v>7525.23</v>
      </c>
      <c r="R703" s="34">
        <v>7525.23</v>
      </c>
      <c r="S703" s="34">
        <v>7525.23</v>
      </c>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1461.1100000000001</v>
      </c>
      <c r="D761" s="7">
        <f>SUM(D683:D760)</f>
        <v>19546.169999999998</v>
      </c>
      <c r="E761" s="7">
        <f>SUM(E682:E760)</f>
        <v>19546.169999999998</v>
      </c>
      <c r="F761" s="7">
        <f>SUM(F681:F760)</f>
        <v>19546.169999999998</v>
      </c>
      <c r="G761" s="7">
        <f>SUM(G680:G760)</f>
        <v>19546.169999999998</v>
      </c>
      <c r="H761" s="7">
        <f>SUM(H674:H760)</f>
        <v>20010.785</v>
      </c>
      <c r="I761" s="7">
        <f>SUM(I674:I760)</f>
        <v>34724.345000000001</v>
      </c>
      <c r="J761" s="7">
        <f t="shared" ref="J761" si="11">SUM(J674:J760)</f>
        <v>34724.345000000001</v>
      </c>
      <c r="K761" s="7">
        <f>SUM(K674:K760)</f>
        <v>34724.345000000001</v>
      </c>
      <c r="L761" s="7">
        <f t="shared" ref="L761" si="12">SUM(L674:L760)</f>
        <v>36327.625</v>
      </c>
      <c r="M761" s="7">
        <f>SUM(M674:M760)</f>
        <v>39033.962119999997</v>
      </c>
      <c r="N761" s="10">
        <f>SUM(N669:N760)</f>
        <v>37439.289109999998</v>
      </c>
      <c r="O761" s="10">
        <f>SUM(O669:O760)</f>
        <v>38438.884980000003</v>
      </c>
      <c r="P761" s="10">
        <f>SUM(P669:P760)</f>
        <v>35650.714559999993</v>
      </c>
      <c r="Q761" s="10">
        <f>SUM(Q669:Q760)</f>
        <v>34811.589999999997</v>
      </c>
      <c r="R761" s="10">
        <f>SUM(R668:R760)</f>
        <v>35109.127500000002</v>
      </c>
      <c r="S761" s="10">
        <f>SUM(S668:S760)</f>
        <v>41516.416669999991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13174.424109999993</v>
      </c>
    </row>
    <row r="764" spans="1:19">
      <c r="A764" s="35"/>
      <c r="B764" s="5">
        <v>2021</v>
      </c>
      <c r="C764" s="33"/>
      <c r="D764" s="33"/>
      <c r="E764" s="33"/>
      <c r="F764" s="33"/>
      <c r="G764" s="33"/>
      <c r="H764" s="33"/>
      <c r="I764" s="33"/>
      <c r="J764" s="33"/>
      <c r="K764" s="33"/>
      <c r="L764" s="33"/>
      <c r="M764" s="33"/>
      <c r="N764" s="33"/>
      <c r="O764" s="33"/>
      <c r="P764" s="33"/>
      <c r="Q764" s="33"/>
      <c r="R764" s="34">
        <v>11787.187990000002</v>
      </c>
      <c r="S764" s="34">
        <v>11706.459510000002</v>
      </c>
    </row>
    <row r="765" spans="1:19">
      <c r="B765" s="5">
        <v>2020</v>
      </c>
      <c r="C765" s="33"/>
      <c r="D765" s="33"/>
      <c r="E765" s="33"/>
      <c r="F765" s="33"/>
      <c r="G765" s="33"/>
      <c r="H765" s="33"/>
      <c r="I765" s="33"/>
      <c r="J765" s="33"/>
      <c r="K765" s="33"/>
      <c r="L765" s="33"/>
      <c r="M765" s="33"/>
      <c r="N765" s="33"/>
      <c r="O765" s="33"/>
      <c r="P765" s="33"/>
      <c r="Q765" s="34">
        <v>6892.61</v>
      </c>
      <c r="R765" s="34">
        <v>6917.3427900000033</v>
      </c>
      <c r="S765" s="34">
        <v>6925.7335900000035</v>
      </c>
    </row>
    <row r="766" spans="1:19">
      <c r="A766" s="37"/>
      <c r="B766" s="5">
        <v>2019</v>
      </c>
      <c r="C766" s="33"/>
      <c r="D766" s="33"/>
      <c r="E766" s="33"/>
      <c r="F766" s="33"/>
      <c r="G766" s="33"/>
      <c r="H766" s="33"/>
      <c r="I766" s="33"/>
      <c r="J766" s="33"/>
      <c r="K766" s="33"/>
      <c r="L766" s="33"/>
      <c r="M766" s="33"/>
      <c r="N766" s="33"/>
      <c r="O766" s="33"/>
      <c r="P766" s="34">
        <v>32723.789250000002</v>
      </c>
      <c r="Q766" s="34">
        <v>47910.17</v>
      </c>
      <c r="R766" s="34">
        <v>48189.595400000006</v>
      </c>
      <c r="S766" s="34">
        <v>47845.836910000005</v>
      </c>
    </row>
    <row r="767" spans="1:19">
      <c r="A767" s="37"/>
      <c r="B767" s="5">
        <v>2018</v>
      </c>
      <c r="C767" s="33"/>
      <c r="D767" s="33"/>
      <c r="E767" s="33"/>
      <c r="F767" s="33"/>
      <c r="G767" s="33"/>
      <c r="H767" s="33"/>
      <c r="I767" s="33"/>
      <c r="J767" s="33"/>
      <c r="K767" s="33"/>
      <c r="L767" s="33"/>
      <c r="M767" s="33"/>
      <c r="N767" s="33"/>
      <c r="O767" s="34">
        <v>15698.744360000012</v>
      </c>
      <c r="P767" s="34">
        <v>16266.221029999999</v>
      </c>
      <c r="Q767" s="34">
        <v>15933.66</v>
      </c>
      <c r="R767" s="34">
        <v>16202.77503000001</v>
      </c>
      <c r="S767" s="34">
        <v>15618.587429999994</v>
      </c>
    </row>
    <row r="768" spans="1:19">
      <c r="A768" s="37"/>
      <c r="B768" s="5">
        <v>2017</v>
      </c>
      <c r="C768" s="33"/>
      <c r="D768" s="33"/>
      <c r="E768" s="33"/>
      <c r="F768" s="33"/>
      <c r="G768" s="33"/>
      <c r="H768" s="33"/>
      <c r="I768" s="33"/>
      <c r="J768" s="33"/>
      <c r="K768" s="33"/>
      <c r="L768" s="33"/>
      <c r="M768" s="33"/>
      <c r="N768" s="34">
        <v>13139.315279999997</v>
      </c>
      <c r="O768" s="34">
        <v>13189.268649999998</v>
      </c>
      <c r="P768" s="34">
        <v>13189.268649999998</v>
      </c>
      <c r="Q768" s="34">
        <v>13400.64</v>
      </c>
      <c r="R768" s="34">
        <v>12286.376189999999</v>
      </c>
      <c r="S768" s="34">
        <v>7706.8014199999989</v>
      </c>
    </row>
    <row r="769" spans="2:19">
      <c r="B769" s="5">
        <v>2016</v>
      </c>
      <c r="C769" s="33"/>
      <c r="D769" s="33"/>
      <c r="E769" s="33"/>
      <c r="F769" s="33"/>
      <c r="G769" s="33"/>
      <c r="H769" s="33"/>
      <c r="I769" s="33"/>
      <c r="J769" s="33"/>
      <c r="K769" s="33"/>
      <c r="L769" s="33"/>
      <c r="M769" s="34">
        <v>8195.4932580000004</v>
      </c>
      <c r="N769" s="34">
        <v>6796.4981979999993</v>
      </c>
      <c r="O769" s="34">
        <v>6833.9419999999991</v>
      </c>
      <c r="P769" s="34">
        <v>6722.5308099999993</v>
      </c>
      <c r="Q769" s="34">
        <v>7166</v>
      </c>
      <c r="R769" s="34">
        <v>7176.0309000000007</v>
      </c>
      <c r="S769" s="34">
        <v>6664.0396900000014</v>
      </c>
    </row>
    <row r="770" spans="2:19">
      <c r="B770" s="5">
        <v>2015</v>
      </c>
      <c r="C770" s="33"/>
      <c r="D770" s="33"/>
      <c r="E770" s="33"/>
      <c r="F770" s="33"/>
      <c r="G770" s="33"/>
      <c r="H770" s="33"/>
      <c r="I770" s="33"/>
      <c r="J770" s="33"/>
      <c r="K770" s="33"/>
      <c r="L770" s="34">
        <v>18256.0275</v>
      </c>
      <c r="M770" s="34">
        <v>11653.352049000001</v>
      </c>
      <c r="N770" s="34">
        <v>10421.263358</v>
      </c>
      <c r="O770" s="34">
        <v>10033.591629999999</v>
      </c>
      <c r="P770" s="34">
        <v>9703.2600699999984</v>
      </c>
      <c r="Q770" s="34">
        <v>9853.9699999999993</v>
      </c>
      <c r="R770" s="34">
        <v>9531.4042399999998</v>
      </c>
      <c r="S770" s="34">
        <v>9474.6189400000021</v>
      </c>
    </row>
    <row r="771" spans="2:19">
      <c r="B771" s="5">
        <v>2014</v>
      </c>
      <c r="C771" s="33"/>
      <c r="D771" s="33"/>
      <c r="E771" s="33"/>
      <c r="F771" s="33"/>
      <c r="G771" s="33"/>
      <c r="H771" s="33"/>
      <c r="I771" s="33"/>
      <c r="J771" s="33"/>
      <c r="K771" s="34">
        <v>2365.1819999999998</v>
      </c>
      <c r="L771" s="34">
        <v>2365.1819999999998</v>
      </c>
      <c r="M771" s="34">
        <v>1135.28736</v>
      </c>
      <c r="N771" s="34">
        <v>961.47648000000004</v>
      </c>
      <c r="O771" s="34">
        <v>608.91778999999997</v>
      </c>
      <c r="P771" s="34">
        <v>608.91778999999997</v>
      </c>
      <c r="Q771" s="34">
        <v>680.8</v>
      </c>
      <c r="R771" s="34">
        <v>680.80196999999998</v>
      </c>
      <c r="S771" s="34">
        <v>680.80196999999998</v>
      </c>
    </row>
    <row r="772" spans="2:19">
      <c r="B772" s="5">
        <v>2013</v>
      </c>
      <c r="C772" s="33"/>
      <c r="D772" s="33"/>
      <c r="E772" s="33"/>
      <c r="F772" s="33"/>
      <c r="G772" s="33"/>
      <c r="H772" s="33"/>
      <c r="I772" s="33"/>
      <c r="J772" s="34">
        <v>8195.7555000000011</v>
      </c>
      <c r="K772" s="34">
        <v>8195.7555000000011</v>
      </c>
      <c r="L772" s="34">
        <v>8054.7300000000023</v>
      </c>
      <c r="M772" s="34">
        <v>3798.6148799999992</v>
      </c>
      <c r="N772" s="34">
        <v>2615.9932799999992</v>
      </c>
      <c r="O772" s="34">
        <v>2270.6937299999995</v>
      </c>
      <c r="P772" s="34">
        <v>2189.5678299999995</v>
      </c>
      <c r="Q772" s="34">
        <v>1085.73</v>
      </c>
      <c r="R772" s="34">
        <v>1085.7343799999999</v>
      </c>
      <c r="S772" s="34">
        <v>200.03098999999997</v>
      </c>
    </row>
    <row r="773" spans="2:19">
      <c r="B773" s="5">
        <v>2012</v>
      </c>
      <c r="C773" s="33"/>
      <c r="D773" s="33"/>
      <c r="E773" s="33"/>
      <c r="F773" s="33"/>
      <c r="G773" s="33"/>
      <c r="H773" s="33"/>
      <c r="I773" s="34">
        <v>24331.936499999993</v>
      </c>
      <c r="J773" s="34">
        <v>24331.936499999993</v>
      </c>
      <c r="K773" s="34">
        <v>23113.372499999994</v>
      </c>
      <c r="L773" s="34">
        <v>23113.372499999994</v>
      </c>
      <c r="M773" s="34">
        <v>12541.069160999996</v>
      </c>
      <c r="N773" s="34">
        <v>12411.479933999995</v>
      </c>
      <c r="O773" s="34">
        <v>12637.60548</v>
      </c>
      <c r="P773" s="34">
        <v>12632.812879999999</v>
      </c>
      <c r="Q773" s="34">
        <v>7984.19</v>
      </c>
      <c r="R773" s="34">
        <v>8031.8297300000013</v>
      </c>
      <c r="S773" s="34">
        <v>8319.4842600000011</v>
      </c>
    </row>
    <row r="774" spans="2:19">
      <c r="B774" s="5">
        <v>2011</v>
      </c>
      <c r="C774" s="33"/>
      <c r="D774" s="33"/>
      <c r="E774" s="33"/>
      <c r="F774" s="33"/>
      <c r="G774" s="33"/>
      <c r="H774" s="34">
        <v>13400.639000000003</v>
      </c>
      <c r="I774" s="34">
        <v>12798.639000000003</v>
      </c>
      <c r="J774" s="34">
        <v>12798.639000000003</v>
      </c>
      <c r="K774" s="34">
        <v>12798.639000000003</v>
      </c>
      <c r="L774" s="34">
        <v>12798.639000000003</v>
      </c>
      <c r="M774" s="34">
        <v>6812.5795199999993</v>
      </c>
      <c r="N774" s="34">
        <v>5911.4793599999994</v>
      </c>
      <c r="O774" s="34">
        <v>4372.8963600000006</v>
      </c>
      <c r="P774" s="34">
        <v>2941.4034799999995</v>
      </c>
      <c r="Q774" s="34">
        <v>3288.64</v>
      </c>
      <c r="R774" s="34">
        <v>346.91071999999997</v>
      </c>
      <c r="S774" s="34">
        <v>285.81732</v>
      </c>
    </row>
    <row r="775" spans="2:19">
      <c r="B775" s="5">
        <v>2010</v>
      </c>
      <c r="C775" s="33"/>
      <c r="D775" s="33"/>
      <c r="E775" s="33"/>
      <c r="F775" s="33"/>
      <c r="G775" s="34">
        <v>22496.084999999999</v>
      </c>
      <c r="H775" s="34">
        <v>22496.084999999999</v>
      </c>
      <c r="I775" s="34">
        <v>22496.084999999999</v>
      </c>
      <c r="J775" s="34">
        <v>22496.084999999999</v>
      </c>
      <c r="K775" s="34">
        <v>22132.219499999999</v>
      </c>
      <c r="L775" s="34">
        <v>21704.494500000001</v>
      </c>
      <c r="M775" s="34">
        <v>47939.68256000003</v>
      </c>
      <c r="N775" s="34">
        <v>45968.602560000028</v>
      </c>
      <c r="O775" s="34">
        <v>26253.110929999999</v>
      </c>
      <c r="P775" s="34">
        <v>25896.910930000002</v>
      </c>
      <c r="Q775" s="34">
        <v>25917.3</v>
      </c>
      <c r="R775" s="34">
        <v>25739.195140000003</v>
      </c>
      <c r="S775" s="34">
        <v>23709.965140000004</v>
      </c>
    </row>
    <row r="776" spans="2:19">
      <c r="B776" s="5">
        <v>2009</v>
      </c>
      <c r="C776" s="33"/>
      <c r="D776" s="33"/>
      <c r="E776" s="33"/>
      <c r="F776" s="34">
        <v>4320.0135000000009</v>
      </c>
      <c r="G776" s="34">
        <v>4320.0135000000009</v>
      </c>
      <c r="H776" s="34">
        <v>4320.0135000000009</v>
      </c>
      <c r="I776" s="34">
        <v>4320.0135000000009</v>
      </c>
      <c r="J776" s="34">
        <v>4136.2920000000004</v>
      </c>
      <c r="K776" s="34">
        <v>3698.0595000000008</v>
      </c>
      <c r="L776" s="34">
        <v>3133.9350000000004</v>
      </c>
      <c r="M776" s="34">
        <v>1417.6238429999999</v>
      </c>
      <c r="N776" s="34">
        <v>1369.900842</v>
      </c>
      <c r="O776" s="34">
        <v>766.61674000000016</v>
      </c>
      <c r="P776" s="34">
        <v>710.26366000000007</v>
      </c>
      <c r="Q776" s="34">
        <v>241.74</v>
      </c>
      <c r="R776" s="34">
        <v>241.74001999999999</v>
      </c>
      <c r="S776" s="34">
        <v>186.63668999999999</v>
      </c>
    </row>
    <row r="777" spans="2:19">
      <c r="B777" s="5">
        <v>2008</v>
      </c>
      <c r="C777" s="33"/>
      <c r="D777" s="33"/>
      <c r="E777" s="34">
        <v>13248.220500000001</v>
      </c>
      <c r="F777" s="34">
        <v>13248.220500000001</v>
      </c>
      <c r="G777" s="34">
        <v>13248.220500000001</v>
      </c>
      <c r="H777" s="34">
        <v>13248.220500000001</v>
      </c>
      <c r="I777" s="34">
        <v>13248.220500000001</v>
      </c>
      <c r="J777" s="34">
        <v>13248.220500000001</v>
      </c>
      <c r="K777" s="34">
        <v>13012.758000000002</v>
      </c>
      <c r="L777" s="34">
        <v>7665.6465000000007</v>
      </c>
      <c r="M777" s="34">
        <v>21863.896259999998</v>
      </c>
      <c r="N777" s="34">
        <v>20589.464919999995</v>
      </c>
      <c r="O777" s="34">
        <v>21176.652730000002</v>
      </c>
      <c r="P777" s="34">
        <v>20600.977880000002</v>
      </c>
      <c r="Q777" s="34">
        <v>17797.060000000001</v>
      </c>
      <c r="R777" s="34">
        <v>17470.84822</v>
      </c>
      <c r="S777" s="34">
        <v>17955.094279999994</v>
      </c>
    </row>
    <row r="778" spans="2:19">
      <c r="B778" s="5">
        <v>2007</v>
      </c>
      <c r="C778" s="33"/>
      <c r="D778" s="34"/>
      <c r="E778" s="34"/>
      <c r="F778" s="34"/>
      <c r="G778" s="34"/>
      <c r="H778" s="34"/>
      <c r="I778" s="34"/>
      <c r="J778" s="34"/>
      <c r="K778" s="34"/>
      <c r="L778" s="34"/>
      <c r="M778" s="34">
        <v>4606.1400000000003</v>
      </c>
      <c r="N778" s="34">
        <v>3892.6400000000003</v>
      </c>
      <c r="O778" s="34">
        <v>3892.64</v>
      </c>
      <c r="P778" s="34">
        <v>3001.23</v>
      </c>
      <c r="Q778" s="34">
        <v>2467.48</v>
      </c>
      <c r="R778" s="34">
        <v>1417.8400000000001</v>
      </c>
      <c r="S778" s="34">
        <v>886.84000000000015</v>
      </c>
    </row>
    <row r="779" spans="2:19">
      <c r="B779" s="5">
        <v>2006</v>
      </c>
      <c r="C779" s="34">
        <v>9182.4075000000012</v>
      </c>
      <c r="D779" s="34">
        <v>9182.4075000000012</v>
      </c>
      <c r="E779" s="34">
        <v>9182.4075000000012</v>
      </c>
      <c r="F779" s="34">
        <v>9182.4075000000012</v>
      </c>
      <c r="G779" s="34">
        <v>9182.4075000000012</v>
      </c>
      <c r="H779" s="34">
        <v>9182.4075000000012</v>
      </c>
      <c r="I779" s="34">
        <v>3359.4075000000003</v>
      </c>
      <c r="J779" s="34">
        <v>3359.4075000000003</v>
      </c>
      <c r="K779" s="34">
        <v>266.625</v>
      </c>
      <c r="L779" s="34"/>
      <c r="M779" s="34">
        <v>7704.0999999999995</v>
      </c>
      <c r="N779" s="34">
        <v>7346.4299999999994</v>
      </c>
      <c r="O779" s="34">
        <v>7347.96</v>
      </c>
      <c r="P779" s="34">
        <v>7347.96</v>
      </c>
      <c r="Q779" s="34">
        <v>7152.03</v>
      </c>
      <c r="R779" s="34">
        <v>7152.03</v>
      </c>
      <c r="S779" s="34">
        <v>6583.75</v>
      </c>
    </row>
    <row r="780" spans="2:19">
      <c r="B780" s="5">
        <v>2005</v>
      </c>
      <c r="C780" s="34">
        <v>3287.5605</v>
      </c>
      <c r="D780" s="34">
        <v>3287.5605</v>
      </c>
      <c r="E780" s="34">
        <v>3287.5605</v>
      </c>
      <c r="F780" s="34">
        <v>3287.5605</v>
      </c>
      <c r="G780" s="34">
        <v>3287.5605</v>
      </c>
      <c r="H780" s="34">
        <v>3287.5605</v>
      </c>
      <c r="I780" s="34">
        <v>3287.5605</v>
      </c>
      <c r="J780" s="34">
        <v>3287.5605</v>
      </c>
      <c r="K780" s="34">
        <v>3261.9600000000005</v>
      </c>
      <c r="L780" s="34">
        <v>1768.8600000000001</v>
      </c>
      <c r="M780" s="34">
        <v>1026.0828000000001</v>
      </c>
      <c r="N780" s="34">
        <v>177.03000000000009</v>
      </c>
      <c r="O780" s="34">
        <v>177.03</v>
      </c>
      <c r="P780" s="34">
        <v>177.03</v>
      </c>
      <c r="Q780" s="34">
        <v>177.03</v>
      </c>
      <c r="R780" s="34">
        <v>177.03</v>
      </c>
      <c r="S780" s="34">
        <v>177.03</v>
      </c>
    </row>
    <row r="781" spans="2:19">
      <c r="B781" s="5">
        <v>2004</v>
      </c>
      <c r="C781" s="34"/>
      <c r="D781" s="34"/>
      <c r="E781" s="34"/>
      <c r="F781" s="34"/>
      <c r="G781" s="34"/>
      <c r="H781" s="34"/>
      <c r="I781" s="34"/>
      <c r="J781" s="34"/>
      <c r="K781" s="34"/>
      <c r="L781" s="34"/>
      <c r="M781" s="34">
        <v>1605.2392</v>
      </c>
      <c r="N781" s="34">
        <v>472.75919999999996</v>
      </c>
      <c r="O781" s="34">
        <v>476.47998999999999</v>
      </c>
      <c r="P781" s="34">
        <v>476.47998999999999</v>
      </c>
      <c r="Q781" s="34">
        <v>532.73</v>
      </c>
      <c r="R781" s="34">
        <v>532.72958000000006</v>
      </c>
      <c r="S781" s="34">
        <v>532.72958000000006</v>
      </c>
    </row>
    <row r="782" spans="2:19">
      <c r="B782" s="5">
        <v>2003</v>
      </c>
      <c r="C782" s="34"/>
      <c r="D782" s="34"/>
      <c r="E782" s="34"/>
      <c r="F782" s="34"/>
      <c r="G782" s="34"/>
      <c r="H782" s="34"/>
      <c r="I782" s="34"/>
      <c r="J782" s="34"/>
      <c r="K782" s="34"/>
      <c r="L782" s="34"/>
      <c r="M782" s="34">
        <v>15413.815339999999</v>
      </c>
      <c r="N782" s="34">
        <v>15759.850234</v>
      </c>
      <c r="O782" s="34">
        <v>15786.252359999999</v>
      </c>
      <c r="P782" s="34">
        <v>15733.822219999998</v>
      </c>
      <c r="Q782" s="34">
        <v>15798.42</v>
      </c>
      <c r="R782" s="34">
        <v>15892.823179999999</v>
      </c>
      <c r="S782" s="34">
        <v>15497.624819999997</v>
      </c>
    </row>
    <row r="783" spans="2:19">
      <c r="B783" s="5">
        <v>2002</v>
      </c>
      <c r="C783" s="34"/>
      <c r="D783" s="34"/>
      <c r="E783" s="34"/>
      <c r="F783" s="34"/>
      <c r="G783" s="34"/>
      <c r="H783" s="34"/>
      <c r="I783" s="34"/>
      <c r="J783" s="34"/>
      <c r="K783" s="34"/>
      <c r="L783" s="34"/>
      <c r="M783" s="34">
        <v>11537.558929999999</v>
      </c>
      <c r="N783" s="34">
        <v>11399.66022</v>
      </c>
      <c r="O783" s="34">
        <v>10885.409100000001</v>
      </c>
      <c r="P783" s="34">
        <v>10989.457910000001</v>
      </c>
      <c r="Q783" s="34">
        <v>11042.24</v>
      </c>
      <c r="R783" s="34">
        <v>11110.412689999999</v>
      </c>
      <c r="S783" s="34">
        <v>11605.541509999999</v>
      </c>
    </row>
    <row r="784" spans="2:19">
      <c r="B784" s="5">
        <v>2001</v>
      </c>
      <c r="C784" s="34">
        <v>632.98</v>
      </c>
      <c r="D784" s="34">
        <v>632.98</v>
      </c>
      <c r="E784" s="34">
        <v>632.98</v>
      </c>
      <c r="F784" s="34">
        <v>632.98</v>
      </c>
      <c r="G784" s="34">
        <v>632.98</v>
      </c>
      <c r="H784" s="34">
        <v>632.98</v>
      </c>
      <c r="I784" s="34">
        <v>632.98</v>
      </c>
      <c r="J784" s="34">
        <v>632.98</v>
      </c>
      <c r="K784" s="34"/>
      <c r="L784" s="34"/>
      <c r="M784" s="34"/>
      <c r="N784" s="34"/>
      <c r="O784" s="34"/>
      <c r="P784" s="34"/>
      <c r="Q784" s="34"/>
      <c r="R784" s="34"/>
      <c r="S784" s="34"/>
    </row>
    <row r="785" spans="2:19">
      <c r="B785" s="5">
        <v>2000</v>
      </c>
      <c r="C785" s="34">
        <v>10792.97</v>
      </c>
      <c r="D785" s="34">
        <v>2720.89</v>
      </c>
      <c r="E785" s="34">
        <v>2720.89</v>
      </c>
      <c r="F785" s="34">
        <v>2720.89</v>
      </c>
      <c r="G785" s="34"/>
      <c r="H785" s="34"/>
      <c r="I785" s="34"/>
      <c r="J785" s="34"/>
      <c r="K785" s="34"/>
      <c r="L785" s="34"/>
      <c r="M785" s="34"/>
      <c r="N785" s="34"/>
      <c r="O785" s="34"/>
      <c r="P785" s="34"/>
      <c r="Q785" s="34"/>
      <c r="R785" s="34"/>
      <c r="S785" s="34"/>
    </row>
    <row r="786" spans="2:19">
      <c r="B786" s="5">
        <v>1999</v>
      </c>
      <c r="C786" s="34">
        <v>700.47</v>
      </c>
      <c r="D786" s="34">
        <v>161.06</v>
      </c>
      <c r="E786" s="34"/>
      <c r="F786" s="34"/>
      <c r="G786" s="34"/>
      <c r="H786" s="34"/>
      <c r="I786" s="34"/>
      <c r="J786" s="34"/>
      <c r="K786" s="34"/>
      <c r="L786" s="34"/>
      <c r="M786" s="34">
        <v>15756.84</v>
      </c>
      <c r="N786" s="34">
        <v>15756.84</v>
      </c>
      <c r="O786" s="34">
        <v>15756.84</v>
      </c>
      <c r="P786" s="34">
        <v>15756.84</v>
      </c>
      <c r="Q786" s="34">
        <v>15756.84</v>
      </c>
      <c r="R786" s="34">
        <v>15756.84</v>
      </c>
      <c r="S786" s="34">
        <v>15756.84</v>
      </c>
    </row>
    <row r="787" spans="2:19">
      <c r="B787" s="5">
        <v>1998</v>
      </c>
      <c r="C787" s="34">
        <v>3803.5</v>
      </c>
      <c r="D787" s="34">
        <v>3691.02</v>
      </c>
      <c r="E787" s="34"/>
      <c r="F787" s="34"/>
      <c r="G787" s="34"/>
      <c r="H787" s="34"/>
      <c r="I787" s="34"/>
      <c r="J787" s="34"/>
      <c r="K787" s="34"/>
      <c r="L787" s="34"/>
      <c r="M787" s="34"/>
      <c r="N787" s="34"/>
      <c r="O787" s="34"/>
      <c r="P787" s="34"/>
      <c r="Q787" s="34">
        <v>0</v>
      </c>
      <c r="R787" s="34"/>
      <c r="S787" s="34"/>
    </row>
    <row r="788" spans="2:19">
      <c r="B788" s="5">
        <v>1997</v>
      </c>
      <c r="C788" s="34">
        <v>12807.990000000002</v>
      </c>
      <c r="D788" s="34">
        <v>11753.84</v>
      </c>
      <c r="E788" s="34">
        <v>8487.7900000000009</v>
      </c>
      <c r="F788" s="34">
        <v>8487.7900000000009</v>
      </c>
      <c r="G788" s="34">
        <v>8487.7900000000009</v>
      </c>
      <c r="H788" s="34">
        <v>8487.7900000000009</v>
      </c>
      <c r="I788" s="34">
        <v>8487.7900000000009</v>
      </c>
      <c r="J788" s="34">
        <v>8487.7900000000009</v>
      </c>
      <c r="K788" s="34">
        <v>8487.7900000000009</v>
      </c>
      <c r="L788" s="34">
        <v>8487.7900000000009</v>
      </c>
      <c r="M788" s="34">
        <v>8487.7900000000009</v>
      </c>
      <c r="N788" s="34">
        <v>8487.7900000000009</v>
      </c>
      <c r="O788" s="34">
        <v>8487.7900000000009</v>
      </c>
      <c r="P788" s="34">
        <v>8487.7900000000009</v>
      </c>
      <c r="Q788" s="34">
        <v>8487.7900000000009</v>
      </c>
      <c r="R788" s="34">
        <v>8487.7900000000009</v>
      </c>
      <c r="S788" s="34">
        <v>8487.7900000000009</v>
      </c>
    </row>
    <row r="789" spans="2:19">
      <c r="B789" s="5">
        <v>1996</v>
      </c>
      <c r="C789" s="34">
        <v>4762.8500000000004</v>
      </c>
      <c r="D789" s="34">
        <v>4762.8500000000004</v>
      </c>
      <c r="E789" s="34">
        <v>4762.8500000000004</v>
      </c>
      <c r="F789" s="34">
        <v>4762.8500000000004</v>
      </c>
      <c r="G789" s="34">
        <v>4762.8500000000004</v>
      </c>
      <c r="H789" s="34">
        <v>4762.8500000000004</v>
      </c>
      <c r="I789" s="34">
        <v>4762.8500000000004</v>
      </c>
      <c r="J789" s="34">
        <v>4762.8500000000004</v>
      </c>
      <c r="K789" s="34">
        <v>4762.8500000000004</v>
      </c>
      <c r="L789" s="34">
        <v>4762.8500000000004</v>
      </c>
      <c r="M789" s="34">
        <v>4762.8500000000004</v>
      </c>
      <c r="N789" s="34">
        <v>4762.8500000000004</v>
      </c>
      <c r="O789" s="34">
        <v>4762.8500000000004</v>
      </c>
      <c r="P789" s="34">
        <v>4762.8500000000004</v>
      </c>
      <c r="Q789" s="34">
        <v>4762.8500000000004</v>
      </c>
      <c r="R789" s="34">
        <v>4762.8500000000004</v>
      </c>
      <c r="S789" s="34">
        <v>4762.8500000000004</v>
      </c>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v>75.48</v>
      </c>
      <c r="D793" s="34">
        <v>75.48</v>
      </c>
      <c r="E793" s="34">
        <v>75.48</v>
      </c>
      <c r="F793" s="34">
        <v>75.48</v>
      </c>
      <c r="G793" s="34">
        <v>75.48</v>
      </c>
      <c r="H793" s="34">
        <v>75.48</v>
      </c>
      <c r="I793" s="34">
        <v>75.48</v>
      </c>
      <c r="J793" s="34">
        <v>75.48</v>
      </c>
      <c r="K793" s="34">
        <v>75.48</v>
      </c>
      <c r="L793" s="34">
        <v>75.48</v>
      </c>
      <c r="M793" s="34">
        <v>75.48</v>
      </c>
      <c r="N793" s="34">
        <v>75.48</v>
      </c>
      <c r="O793" s="34">
        <v>75.48</v>
      </c>
      <c r="P793" s="34">
        <v>75.48</v>
      </c>
      <c r="Q793" s="34">
        <v>75.48</v>
      </c>
      <c r="R793" s="34">
        <v>75.48</v>
      </c>
      <c r="S793" s="34">
        <v>75.48</v>
      </c>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v>795.08</v>
      </c>
      <c r="D799" s="34">
        <v>795.08</v>
      </c>
      <c r="E799" s="34">
        <v>795.08</v>
      </c>
      <c r="F799" s="34">
        <v>795.08</v>
      </c>
      <c r="G799" s="34">
        <v>795.08</v>
      </c>
      <c r="H799" s="34">
        <v>795.08</v>
      </c>
      <c r="I799" s="34">
        <v>795.08</v>
      </c>
      <c r="J799" s="34">
        <v>795.08</v>
      </c>
      <c r="K799" s="34">
        <v>795.08</v>
      </c>
      <c r="L799" s="34">
        <v>795.08</v>
      </c>
      <c r="M799" s="34">
        <v>795.08</v>
      </c>
      <c r="N799" s="34">
        <v>795.08</v>
      </c>
      <c r="O799" s="34">
        <v>795.08</v>
      </c>
      <c r="P799" s="34">
        <v>795.08</v>
      </c>
      <c r="Q799" s="34">
        <v>795.08</v>
      </c>
      <c r="R799" s="34"/>
      <c r="S799" s="34"/>
    </row>
    <row r="800" spans="2:19">
      <c r="B800" s="5">
        <v>1985</v>
      </c>
      <c r="C800" s="34"/>
      <c r="D800" s="34"/>
      <c r="E800" s="34"/>
      <c r="F800" s="34"/>
      <c r="G800" s="34"/>
      <c r="H800" s="34"/>
      <c r="I800" s="34"/>
      <c r="J800" s="34"/>
      <c r="K800" s="34"/>
      <c r="L800" s="34"/>
      <c r="M800" s="34"/>
      <c r="N800" s="34">
        <v>5879.86</v>
      </c>
      <c r="O800" s="34">
        <v>5879.86</v>
      </c>
      <c r="P800" s="34">
        <v>5879.86</v>
      </c>
      <c r="Q800" s="34">
        <v>5879.86</v>
      </c>
      <c r="R800" s="34">
        <v>5879.86</v>
      </c>
      <c r="S800" s="34">
        <v>5879.86</v>
      </c>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46841.288</v>
      </c>
      <c r="D856" s="7">
        <f>SUM(D778:D855)</f>
        <v>37063.168000000005</v>
      </c>
      <c r="E856" s="7">
        <f>SUM(E777:E855)</f>
        <v>43193.258500000011</v>
      </c>
      <c r="F856" s="7">
        <f>SUM(F776:F855)</f>
        <v>47513.272000000012</v>
      </c>
      <c r="G856" s="7">
        <f>SUM(G775:G855)</f>
        <v>67288.467000000004</v>
      </c>
      <c r="H856" s="7">
        <f>SUM(H769:H855)</f>
        <v>80689.106</v>
      </c>
      <c r="I856" s="7">
        <f>SUM(I769:I855)</f>
        <v>98596.04250000001</v>
      </c>
      <c r="J856" s="7">
        <f t="shared" ref="J856" si="13">SUM(J769:J855)</f>
        <v>106608.0765</v>
      </c>
      <c r="K856" s="7">
        <f>SUM(K769:K855)</f>
        <v>102965.77100000001</v>
      </c>
      <c r="L856" s="7">
        <f t="shared" ref="L856" si="14">SUM(L769:L855)</f>
        <v>112982.087</v>
      </c>
      <c r="M856" s="7">
        <f>SUM(M769:M855)</f>
        <v>187128.57516100002</v>
      </c>
      <c r="N856" s="10">
        <f>SUM(N764:N855)</f>
        <v>194991.74386600003</v>
      </c>
      <c r="O856" s="10">
        <f>SUM(O764:O855)</f>
        <v>188165.71184999999</v>
      </c>
      <c r="P856" s="10">
        <f>SUM(P764:P855)</f>
        <v>217669.80437999999</v>
      </c>
      <c r="Q856" s="10">
        <f>SUM(Q764:Q855)</f>
        <v>231080.34</v>
      </c>
      <c r="R856" s="10">
        <f>SUM(R763:R855)</f>
        <v>236933.45817000003</v>
      </c>
      <c r="S856" s="10">
        <f>SUM(S763:S855)</f>
        <v>240700.66816000006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3480.598</v>
      </c>
    </row>
    <row r="859" spans="1:19">
      <c r="A859" s="35"/>
      <c r="B859" s="5">
        <v>2021</v>
      </c>
      <c r="C859" s="33"/>
      <c r="D859" s="33"/>
      <c r="E859" s="33"/>
      <c r="F859" s="33"/>
      <c r="G859" s="33"/>
      <c r="H859" s="33"/>
      <c r="I859" s="33"/>
      <c r="J859" s="33"/>
      <c r="K859" s="33"/>
      <c r="L859" s="33"/>
      <c r="M859" s="33"/>
      <c r="N859" s="33"/>
      <c r="O859" s="33"/>
      <c r="P859" s="33"/>
      <c r="Q859" s="33"/>
      <c r="R859" s="34">
        <v>13686.78045</v>
      </c>
      <c r="S859" s="34">
        <v>13617.767249999997</v>
      </c>
    </row>
    <row r="860" spans="1:19">
      <c r="B860" s="5">
        <v>2020</v>
      </c>
      <c r="C860" s="33"/>
      <c r="D860" s="33"/>
      <c r="E860" s="33"/>
      <c r="F860" s="33"/>
      <c r="G860" s="33"/>
      <c r="H860" s="33"/>
      <c r="I860" s="33"/>
      <c r="J860" s="33"/>
      <c r="K860" s="33"/>
      <c r="L860" s="33"/>
      <c r="M860" s="33"/>
      <c r="N860" s="33"/>
      <c r="O860" s="33"/>
      <c r="P860" s="33"/>
      <c r="Q860" s="34">
        <v>4206.3999999999996</v>
      </c>
      <c r="R860" s="34">
        <v>4144.3844999999992</v>
      </c>
      <c r="S860" s="34">
        <v>3793.2365</v>
      </c>
    </row>
    <row r="861" spans="1:19">
      <c r="A861" s="37"/>
      <c r="B861" s="5">
        <v>2019</v>
      </c>
      <c r="C861" s="33"/>
      <c r="D861" s="33"/>
      <c r="E861" s="33"/>
      <c r="F861" s="33"/>
      <c r="G861" s="33"/>
      <c r="H861" s="33"/>
      <c r="I861" s="33"/>
      <c r="J861" s="33"/>
      <c r="K861" s="33"/>
      <c r="L861" s="33"/>
      <c r="M861" s="33"/>
      <c r="N861" s="33"/>
      <c r="O861" s="33"/>
      <c r="P861" s="34">
        <v>9256.8279999999995</v>
      </c>
      <c r="Q861" s="34">
        <v>20597.62</v>
      </c>
      <c r="R861" s="34">
        <v>20038.028320000001</v>
      </c>
      <c r="S861" s="34">
        <v>19952.815120000003</v>
      </c>
    </row>
    <row r="862" spans="1:19">
      <c r="A862" s="37"/>
      <c r="B862" s="5">
        <v>2018</v>
      </c>
      <c r="C862" s="33"/>
      <c r="D862" s="33"/>
      <c r="E862" s="33"/>
      <c r="F862" s="33"/>
      <c r="G862" s="33"/>
      <c r="H862" s="33"/>
      <c r="I862" s="33"/>
      <c r="J862" s="33"/>
      <c r="K862" s="33"/>
      <c r="L862" s="33"/>
      <c r="M862" s="33"/>
      <c r="N862" s="33"/>
      <c r="O862" s="34">
        <v>10901.19616</v>
      </c>
      <c r="P862" s="34">
        <v>11024.452960000001</v>
      </c>
      <c r="Q862" s="34">
        <v>11355.96</v>
      </c>
      <c r="R862" s="34">
        <v>10659.925579999999</v>
      </c>
      <c r="S862" s="34">
        <v>10475.04038</v>
      </c>
    </row>
    <row r="863" spans="1:19">
      <c r="A863" s="37"/>
      <c r="B863" s="5">
        <v>2017</v>
      </c>
      <c r="C863" s="33"/>
      <c r="D863" s="33"/>
      <c r="E863" s="33"/>
      <c r="F863" s="33"/>
      <c r="G863" s="33"/>
      <c r="H863" s="33"/>
      <c r="I863" s="33"/>
      <c r="J863" s="33"/>
      <c r="K863" s="33"/>
      <c r="L863" s="33"/>
      <c r="M863" s="33"/>
      <c r="N863" s="34">
        <v>16302.332859999997</v>
      </c>
      <c r="O863" s="34">
        <v>14892.00568</v>
      </c>
      <c r="P863" s="34">
        <v>14970.281989999999</v>
      </c>
      <c r="Q863" s="34">
        <v>15646.6</v>
      </c>
      <c r="R863" s="34">
        <v>14892.999919999998</v>
      </c>
      <c r="S863" s="34">
        <v>14696.940449999998</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v>135510.14000000001</v>
      </c>
      <c r="M865" s="34">
        <v>87220.248919999998</v>
      </c>
      <c r="N865" s="34">
        <v>86370.154687999995</v>
      </c>
      <c r="O865" s="34">
        <v>82436.00138999999</v>
      </c>
      <c r="P865" s="34">
        <v>83481.363079999996</v>
      </c>
      <c r="Q865" s="34">
        <v>85346.17</v>
      </c>
      <c r="R865" s="34">
        <v>79442.946060000002</v>
      </c>
      <c r="S865" s="34">
        <v>77269.903519999993</v>
      </c>
    </row>
    <row r="866" spans="2:19">
      <c r="B866" s="5">
        <v>2014</v>
      </c>
      <c r="C866" s="33"/>
      <c r="D866" s="33"/>
      <c r="E866" s="33"/>
      <c r="F866" s="33"/>
      <c r="G866" s="33"/>
      <c r="H866" s="33"/>
      <c r="I866" s="33"/>
      <c r="J866" s="33"/>
      <c r="K866" s="34">
        <v>2055.6</v>
      </c>
      <c r="L866" s="34">
        <v>2055.6</v>
      </c>
      <c r="M866" s="34">
        <v>6223.4012999999995</v>
      </c>
      <c r="N866" s="34">
        <v>6369.7006000000001</v>
      </c>
      <c r="O866" s="34">
        <v>5875.3022999999994</v>
      </c>
      <c r="P866" s="34">
        <v>5328.183</v>
      </c>
      <c r="Q866" s="34">
        <v>5349.27</v>
      </c>
      <c r="R866" s="34">
        <v>5465.5028000000002</v>
      </c>
      <c r="S866" s="34">
        <v>5032.2951000000003</v>
      </c>
    </row>
    <row r="867" spans="2:19">
      <c r="B867" s="5">
        <v>2013</v>
      </c>
      <c r="C867" s="33"/>
      <c r="D867" s="33"/>
      <c r="E867" s="33"/>
      <c r="F867" s="33"/>
      <c r="G867" s="33"/>
      <c r="H867" s="33"/>
      <c r="I867" s="33"/>
      <c r="J867" s="34">
        <v>3154.9500000000003</v>
      </c>
      <c r="K867" s="34">
        <v>3154.9500000000003</v>
      </c>
      <c r="L867" s="34">
        <v>3154.9500000000003</v>
      </c>
      <c r="M867" s="34">
        <v>1514.3760000000002</v>
      </c>
      <c r="N867" s="34">
        <v>1514.3760000000002</v>
      </c>
      <c r="O867" s="34">
        <v>1526.2947000000001</v>
      </c>
      <c r="P867" s="34">
        <v>1526.2947000000001</v>
      </c>
      <c r="Q867" s="34">
        <v>1706.48</v>
      </c>
      <c r="R867" s="34">
        <v>1706.4773999999998</v>
      </c>
      <c r="S867" s="34">
        <v>1195.3373999999999</v>
      </c>
    </row>
    <row r="868" spans="2:19">
      <c r="B868" s="5">
        <v>2012</v>
      </c>
      <c r="C868" s="33"/>
      <c r="D868" s="33"/>
      <c r="E868" s="33"/>
      <c r="F868" s="33"/>
      <c r="G868" s="33"/>
      <c r="H868" s="33"/>
      <c r="I868" s="34">
        <v>6893.2105000000001</v>
      </c>
      <c r="J868" s="34">
        <v>6893.2105000000001</v>
      </c>
      <c r="K868" s="34">
        <v>6893.2105000000001</v>
      </c>
      <c r="L868" s="34">
        <v>6893.2105000000001</v>
      </c>
      <c r="M868" s="34">
        <v>4275.2910400000001</v>
      </c>
      <c r="N868" s="34">
        <v>4275.2910400000001</v>
      </c>
      <c r="O868" s="34">
        <v>4294.3101100000003</v>
      </c>
      <c r="P868" s="34">
        <v>4294.3101100000003</v>
      </c>
      <c r="Q868" s="34">
        <v>1858.75</v>
      </c>
      <c r="R868" s="34">
        <v>1858.75</v>
      </c>
      <c r="S868" s="34">
        <v>1858.75</v>
      </c>
    </row>
    <row r="869" spans="2:19">
      <c r="B869" s="5">
        <v>2011</v>
      </c>
      <c r="C869" s="33"/>
      <c r="D869" s="33"/>
      <c r="E869" s="33"/>
      <c r="F869" s="33"/>
      <c r="G869" s="33"/>
      <c r="H869" s="34">
        <v>42310.692499999997</v>
      </c>
      <c r="I869" s="34">
        <v>1465.4925000000001</v>
      </c>
      <c r="J869" s="34">
        <v>1465.4925000000001</v>
      </c>
      <c r="K869" s="34">
        <v>1465.4925000000001</v>
      </c>
      <c r="L869" s="34">
        <v>1465.4925000000001</v>
      </c>
      <c r="M869" s="34"/>
      <c r="N869" s="34"/>
      <c r="O869" s="34"/>
      <c r="P869" s="34"/>
      <c r="Q869" s="34"/>
      <c r="R869" s="34"/>
      <c r="S869" s="34"/>
    </row>
    <row r="870" spans="2:19">
      <c r="B870" s="5">
        <v>2010</v>
      </c>
      <c r="C870" s="33"/>
      <c r="D870" s="33"/>
      <c r="E870" s="33"/>
      <c r="F870" s="33"/>
      <c r="G870" s="34">
        <v>3305.6729999999998</v>
      </c>
      <c r="H870" s="34">
        <v>3305.6729999999998</v>
      </c>
      <c r="I870" s="34">
        <v>3305.6729999999998</v>
      </c>
      <c r="J870" s="34">
        <v>3305.6729999999998</v>
      </c>
      <c r="K870" s="34">
        <v>3305.6729999999998</v>
      </c>
      <c r="L870" s="34">
        <v>3305.6729999999998</v>
      </c>
      <c r="M870" s="34">
        <v>1586.7230399999992</v>
      </c>
      <c r="N870" s="34">
        <v>1586.7230399999992</v>
      </c>
      <c r="O870" s="34"/>
      <c r="P870" s="34"/>
      <c r="Q870" s="34"/>
      <c r="R870" s="34"/>
      <c r="S870" s="34"/>
    </row>
    <row r="871" spans="2:19">
      <c r="B871" s="5">
        <v>2009</v>
      </c>
      <c r="C871" s="33"/>
      <c r="D871" s="33"/>
      <c r="E871" s="33"/>
      <c r="F871" s="34">
        <v>2223.7065000000002</v>
      </c>
      <c r="G871" s="34">
        <v>2223.7065000000002</v>
      </c>
      <c r="H871" s="34">
        <v>2223.7065000000002</v>
      </c>
      <c r="I871" s="34">
        <v>2223.7065000000002</v>
      </c>
      <c r="J871" s="34">
        <v>2223.7065000000002</v>
      </c>
      <c r="K871" s="34">
        <v>2133.0495000000001</v>
      </c>
      <c r="L871" s="34">
        <v>2014.4069999999999</v>
      </c>
      <c r="M871" s="34">
        <v>966.91535999999996</v>
      </c>
      <c r="N871" s="34">
        <v>966.91535999999996</v>
      </c>
      <c r="O871" s="34">
        <v>689.02049999999997</v>
      </c>
      <c r="P871" s="34">
        <v>689.02049999999997</v>
      </c>
      <c r="Q871" s="34"/>
      <c r="R871" s="34"/>
      <c r="S871" s="34"/>
    </row>
    <row r="872" spans="2:19">
      <c r="B872" s="5">
        <v>2008</v>
      </c>
      <c r="C872" s="33"/>
      <c r="D872" s="33"/>
      <c r="E872" s="34">
        <v>26690.85</v>
      </c>
      <c r="F872" s="34">
        <v>26690.85</v>
      </c>
      <c r="G872" s="34">
        <v>26690.85</v>
      </c>
      <c r="H872" s="34">
        <v>26690.85</v>
      </c>
      <c r="I872" s="34">
        <v>28378.35</v>
      </c>
      <c r="J872" s="34">
        <v>28378.35</v>
      </c>
      <c r="K872" s="34">
        <v>28378.35</v>
      </c>
      <c r="L872" s="34">
        <v>27930.7215</v>
      </c>
      <c r="M872" s="34">
        <v>15683.65179</v>
      </c>
      <c r="N872" s="34">
        <v>15924.3645</v>
      </c>
      <c r="O872" s="34">
        <v>16444.222109999999</v>
      </c>
      <c r="P872" s="34">
        <v>16558.659299999999</v>
      </c>
      <c r="Q872" s="34">
        <v>17190.96</v>
      </c>
      <c r="R872" s="34">
        <v>17265.93909</v>
      </c>
      <c r="S872" s="34">
        <v>12307.917090000001</v>
      </c>
    </row>
    <row r="873" spans="2:19">
      <c r="B873" s="5">
        <v>2007</v>
      </c>
      <c r="C873" s="33"/>
      <c r="D873" s="34">
        <v>11255.52</v>
      </c>
      <c r="E873" s="34">
        <v>11255.52</v>
      </c>
      <c r="F873" s="34">
        <v>11255.52</v>
      </c>
      <c r="G873" s="34">
        <v>11255.52</v>
      </c>
      <c r="H873" s="34">
        <v>11255.52</v>
      </c>
      <c r="I873" s="34"/>
      <c r="J873" s="34"/>
      <c r="K873" s="34"/>
      <c r="L873" s="34"/>
      <c r="M873" s="34"/>
      <c r="N873" s="34"/>
      <c r="O873" s="34"/>
      <c r="P873" s="34"/>
      <c r="Q873" s="34"/>
      <c r="R873" s="34"/>
      <c r="S873" s="34"/>
    </row>
    <row r="874" spans="2:19">
      <c r="B874" s="5">
        <v>2006</v>
      </c>
      <c r="C874" s="34">
        <v>7233.4309999999996</v>
      </c>
      <c r="D874" s="34">
        <v>7233.4309999999996</v>
      </c>
      <c r="E874" s="34">
        <v>7233.4309999999996</v>
      </c>
      <c r="F874" s="34">
        <v>7233.4309999999996</v>
      </c>
      <c r="G874" s="34">
        <v>7233.4309999999996</v>
      </c>
      <c r="H874" s="34">
        <v>7233.4309999999996</v>
      </c>
      <c r="I874" s="34">
        <v>6986.6689999999999</v>
      </c>
      <c r="J874" s="34">
        <v>6986.6689999999999</v>
      </c>
      <c r="K874" s="34">
        <v>6986.6689999999999</v>
      </c>
      <c r="L874" s="34">
        <v>6125</v>
      </c>
      <c r="M874" s="34">
        <v>3200</v>
      </c>
      <c r="N874" s="34">
        <v>3200</v>
      </c>
      <c r="O874" s="34">
        <v>2721.25</v>
      </c>
      <c r="P874" s="34">
        <v>2721.25</v>
      </c>
      <c r="Q874" s="34">
        <v>3042.5</v>
      </c>
      <c r="R874" s="34">
        <v>3042.5</v>
      </c>
      <c r="S874" s="34"/>
    </row>
    <row r="875" spans="2:19">
      <c r="B875" s="5">
        <v>2005</v>
      </c>
      <c r="C875" s="34">
        <v>36989.248500000002</v>
      </c>
      <c r="D875" s="34">
        <v>36989.248500000002</v>
      </c>
      <c r="E875" s="34">
        <v>36989.248500000002</v>
      </c>
      <c r="F875" s="34">
        <v>36989.248500000002</v>
      </c>
      <c r="G875" s="34">
        <v>36989.248500000002</v>
      </c>
      <c r="H875" s="34">
        <v>36989.248500000002</v>
      </c>
      <c r="I875" s="34">
        <v>36989.248500000002</v>
      </c>
      <c r="J875" s="34">
        <v>36989.248500000002</v>
      </c>
      <c r="K875" s="34">
        <v>36989.248500000002</v>
      </c>
      <c r="L875" s="34">
        <v>7508.8485000000001</v>
      </c>
      <c r="M875" s="34">
        <v>3899.3212800000001</v>
      </c>
      <c r="N875" s="34">
        <v>3899.3212800000001</v>
      </c>
      <c r="O875" s="34">
        <v>567.45000000000005</v>
      </c>
      <c r="P875" s="34">
        <v>567.45000000000005</v>
      </c>
      <c r="Q875" s="34">
        <v>567.45000000000005</v>
      </c>
      <c r="R875" s="34">
        <v>567.45000000000005</v>
      </c>
      <c r="S875" s="34">
        <v>567.45000000000005</v>
      </c>
    </row>
    <row r="876" spans="2:19">
      <c r="B876" s="5">
        <v>2004</v>
      </c>
      <c r="C876" s="34"/>
      <c r="D876" s="34"/>
      <c r="E876" s="34"/>
      <c r="F876" s="34"/>
      <c r="G876" s="34"/>
      <c r="H876" s="34"/>
      <c r="I876" s="34"/>
      <c r="J876" s="34"/>
      <c r="K876" s="34"/>
      <c r="L876" s="34"/>
      <c r="M876" s="34">
        <v>32.078159999999997</v>
      </c>
      <c r="N876" s="34">
        <v>32.078159999999997</v>
      </c>
      <c r="O876" s="34">
        <v>32.330629999999999</v>
      </c>
      <c r="P876" s="34">
        <v>0</v>
      </c>
      <c r="Q876" s="34"/>
      <c r="R876" s="34"/>
      <c r="S876" s="34"/>
    </row>
    <row r="877" spans="2:19">
      <c r="B877" s="5">
        <v>2003</v>
      </c>
      <c r="C877" s="34"/>
      <c r="D877" s="34"/>
      <c r="E877" s="34"/>
      <c r="F877" s="34"/>
      <c r="G877" s="34"/>
      <c r="H877" s="34"/>
      <c r="I877" s="34"/>
      <c r="J877" s="34"/>
      <c r="K877" s="34"/>
      <c r="L877" s="34"/>
      <c r="M877" s="34">
        <v>4097.3546880000004</v>
      </c>
      <c r="N877" s="34">
        <v>4188.6731519999994</v>
      </c>
      <c r="O877" s="34">
        <v>4371.3100800000002</v>
      </c>
      <c r="P877" s="34">
        <v>4414.7237800000003</v>
      </c>
      <c r="Q877" s="34">
        <v>4434.1899999999996</v>
      </c>
      <c r="R877" s="34">
        <v>4462.6285399999997</v>
      </c>
      <c r="S877" s="34">
        <v>4669.2178599999997</v>
      </c>
    </row>
    <row r="878" spans="2:19">
      <c r="B878" s="5">
        <v>2002</v>
      </c>
      <c r="C878" s="34"/>
      <c r="D878" s="34"/>
      <c r="E878" s="34"/>
      <c r="F878" s="34"/>
      <c r="G878" s="34"/>
      <c r="H878" s="34"/>
      <c r="I878" s="34"/>
      <c r="J878" s="34"/>
      <c r="K878" s="34"/>
      <c r="L878" s="34"/>
      <c r="M878" s="34">
        <v>645.38639999999998</v>
      </c>
      <c r="N878" s="34">
        <v>645.38639999999998</v>
      </c>
      <c r="O878" s="34"/>
      <c r="P878" s="34"/>
      <c r="Q878" s="34"/>
      <c r="R878" s="34"/>
      <c r="S878" s="34"/>
    </row>
    <row r="879" spans="2:19">
      <c r="B879" s="5">
        <v>2001</v>
      </c>
      <c r="C879" s="34"/>
      <c r="D879" s="34"/>
      <c r="E879" s="34"/>
      <c r="F879" s="34"/>
      <c r="G879" s="34"/>
      <c r="H879" s="34"/>
      <c r="I879" s="34"/>
      <c r="J879" s="34"/>
      <c r="K879" s="34"/>
      <c r="L879" s="34"/>
      <c r="M879" s="34">
        <v>19765.724999999999</v>
      </c>
      <c r="N879" s="34">
        <v>17697.349999999999</v>
      </c>
      <c r="O879" s="34">
        <v>18469</v>
      </c>
      <c r="P879" s="34">
        <v>18652.424999999999</v>
      </c>
      <c r="Q879" s="34">
        <v>18734.650000000001</v>
      </c>
      <c r="R879" s="34">
        <v>18854.825000000001</v>
      </c>
      <c r="S879" s="34">
        <v>19727.674999999999</v>
      </c>
    </row>
    <row r="880" spans="2:19">
      <c r="B880" s="5">
        <v>2000</v>
      </c>
      <c r="C880" s="34"/>
      <c r="D880" s="34"/>
      <c r="E880" s="34"/>
      <c r="F880" s="34"/>
      <c r="G880" s="34"/>
      <c r="H880" s="34"/>
      <c r="I880" s="34"/>
      <c r="J880" s="34"/>
      <c r="K880" s="34"/>
      <c r="L880" s="34"/>
      <c r="M880" s="34">
        <v>4044.5609600000003</v>
      </c>
      <c r="N880" s="34">
        <v>4044.5609600000003</v>
      </c>
      <c r="O880" s="34">
        <v>1422.51929</v>
      </c>
      <c r="P880" s="34">
        <v>1422.51929</v>
      </c>
      <c r="Q880" s="34">
        <v>1590.45</v>
      </c>
      <c r="R880" s="34">
        <v>1590.4510499999999</v>
      </c>
      <c r="S880" s="34">
        <v>1590.4510499999999</v>
      </c>
    </row>
    <row r="881" spans="2:19">
      <c r="B881" s="5">
        <v>1999</v>
      </c>
      <c r="C881" s="34"/>
      <c r="D881" s="34"/>
      <c r="E881" s="34"/>
      <c r="F881" s="34"/>
      <c r="G881" s="34"/>
      <c r="H881" s="34"/>
      <c r="I881" s="34"/>
      <c r="J881" s="34"/>
      <c r="K881" s="34"/>
      <c r="L881" s="34"/>
      <c r="M881" s="34">
        <v>2881.13</v>
      </c>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v>4545.38</v>
      </c>
      <c r="D883" s="34">
        <v>4545.38</v>
      </c>
      <c r="E883" s="34">
        <v>4545.38</v>
      </c>
      <c r="F883" s="34">
        <v>4545.38</v>
      </c>
      <c r="G883" s="34">
        <v>4545.38</v>
      </c>
      <c r="H883" s="34">
        <v>4545.38</v>
      </c>
      <c r="I883" s="34">
        <v>4545.38</v>
      </c>
      <c r="J883" s="34">
        <v>4545.38</v>
      </c>
      <c r="K883" s="34">
        <v>4545.38</v>
      </c>
      <c r="L883" s="34">
        <v>4545.38</v>
      </c>
      <c r="M883" s="34">
        <v>4545.38</v>
      </c>
      <c r="N883" s="34"/>
      <c r="O883" s="34"/>
      <c r="P883" s="34"/>
      <c r="Q883" s="34"/>
      <c r="R883" s="34"/>
      <c r="S883" s="34"/>
    </row>
    <row r="884" spans="2:19">
      <c r="B884" s="5">
        <v>1996</v>
      </c>
      <c r="C884" s="34">
        <v>31337.08</v>
      </c>
      <c r="D884" s="34">
        <v>31337.08</v>
      </c>
      <c r="E884" s="34">
        <v>31337.08</v>
      </c>
      <c r="F884" s="34">
        <v>31337.08</v>
      </c>
      <c r="G884" s="34">
        <v>31337.08</v>
      </c>
      <c r="H884" s="34">
        <v>31337.08</v>
      </c>
      <c r="I884" s="34">
        <v>31337.08</v>
      </c>
      <c r="J884" s="34">
        <v>31337.08</v>
      </c>
      <c r="K884" s="34">
        <v>31337.08</v>
      </c>
      <c r="L884" s="34">
        <v>31337.08</v>
      </c>
      <c r="M884" s="34">
        <v>31337.08</v>
      </c>
      <c r="N884" s="34">
        <v>27793.83</v>
      </c>
      <c r="O884" s="34">
        <v>27793.83</v>
      </c>
      <c r="P884" s="34">
        <v>27793.83</v>
      </c>
      <c r="Q884" s="34">
        <v>27793.83</v>
      </c>
      <c r="R884" s="34">
        <v>27793.83</v>
      </c>
      <c r="S884" s="34"/>
    </row>
    <row r="885" spans="2:19">
      <c r="B885" s="5">
        <v>1995</v>
      </c>
      <c r="C885" s="34">
        <v>7060.94</v>
      </c>
      <c r="D885" s="34">
        <v>7060.94</v>
      </c>
      <c r="E885" s="34">
        <v>7060.94</v>
      </c>
      <c r="F885" s="34">
        <v>7060.94</v>
      </c>
      <c r="G885" s="34">
        <v>7060.94</v>
      </c>
      <c r="H885" s="34">
        <v>7060.94</v>
      </c>
      <c r="I885" s="34">
        <v>7060.94</v>
      </c>
      <c r="J885" s="34">
        <v>7060.94</v>
      </c>
      <c r="K885" s="34">
        <v>7060.94</v>
      </c>
      <c r="L885" s="34">
        <v>7060.94</v>
      </c>
      <c r="M885" s="34">
        <v>67802.420000000013</v>
      </c>
      <c r="N885" s="34">
        <v>60741.48000000001</v>
      </c>
      <c r="O885" s="34">
        <v>60741.48</v>
      </c>
      <c r="P885" s="34">
        <v>60741.48</v>
      </c>
      <c r="Q885" s="34">
        <v>60741.48</v>
      </c>
      <c r="R885" s="34">
        <v>60741.48</v>
      </c>
      <c r="S885" s="34">
        <v>60741.48</v>
      </c>
    </row>
    <row r="886" spans="2:19">
      <c r="B886" s="5">
        <v>1994</v>
      </c>
      <c r="C886" s="34">
        <v>2502.79</v>
      </c>
      <c r="D886" s="34">
        <v>2502.79</v>
      </c>
      <c r="E886" s="34">
        <v>2502.79</v>
      </c>
      <c r="F886" s="34">
        <v>2502.79</v>
      </c>
      <c r="G886" s="34">
        <v>2502.79</v>
      </c>
      <c r="H886" s="34">
        <v>2502.79</v>
      </c>
      <c r="I886" s="34">
        <v>2502.79</v>
      </c>
      <c r="J886" s="34">
        <v>2502.79</v>
      </c>
      <c r="K886" s="34">
        <v>2502.79</v>
      </c>
      <c r="L886" s="34">
        <v>2502.79</v>
      </c>
      <c r="M886" s="34">
        <v>2502.79</v>
      </c>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v>11452.94</v>
      </c>
      <c r="O898" s="34">
        <v>11452.94</v>
      </c>
      <c r="P898" s="34">
        <v>11452.94</v>
      </c>
      <c r="Q898" s="34">
        <v>11452.94</v>
      </c>
      <c r="R898" s="34">
        <v>11452.94</v>
      </c>
      <c r="S898" s="34">
        <v>11452.94</v>
      </c>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v>455433.4</v>
      </c>
      <c r="N900" s="34">
        <v>455433.4</v>
      </c>
      <c r="O900" s="34">
        <v>455433.4</v>
      </c>
      <c r="P900" s="34">
        <v>455433.4</v>
      </c>
      <c r="Q900" s="34">
        <v>455433.4</v>
      </c>
      <c r="R900" s="34">
        <v>455433.4</v>
      </c>
      <c r="S900" s="34">
        <v>455433.4</v>
      </c>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v>20451.68</v>
      </c>
      <c r="O903" s="34">
        <v>20451.68</v>
      </c>
      <c r="P903" s="34">
        <v>20451.68</v>
      </c>
      <c r="Q903" s="34">
        <v>20451.68</v>
      </c>
      <c r="R903" s="34">
        <v>20451.68</v>
      </c>
      <c r="S903" s="34">
        <v>20451.68</v>
      </c>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v>62888.9</v>
      </c>
      <c r="O905" s="34">
        <v>62888.9</v>
      </c>
      <c r="P905" s="34">
        <v>62888.9</v>
      </c>
      <c r="Q905" s="34">
        <v>62888.9</v>
      </c>
      <c r="R905" s="34">
        <v>62888.9</v>
      </c>
      <c r="S905" s="34">
        <v>62888.9</v>
      </c>
    </row>
    <row r="906" spans="2:19">
      <c r="B906" s="5">
        <v>1974</v>
      </c>
      <c r="C906" s="34"/>
      <c r="D906" s="34"/>
      <c r="E906" s="34"/>
      <c r="F906" s="34"/>
      <c r="G906" s="34"/>
      <c r="H906" s="34"/>
      <c r="I906" s="34"/>
      <c r="J906" s="34"/>
      <c r="K906" s="34"/>
      <c r="L906" s="34"/>
      <c r="M906" s="34"/>
      <c r="N906" s="34">
        <v>8449.61</v>
      </c>
      <c r="O906" s="34">
        <v>8449.61</v>
      </c>
      <c r="P906" s="34">
        <v>8449.61</v>
      </c>
      <c r="Q906" s="34">
        <v>8449.61</v>
      </c>
      <c r="R906" s="34">
        <v>8449.61</v>
      </c>
      <c r="S906" s="34">
        <v>8449.61</v>
      </c>
    </row>
    <row r="907" spans="2:19">
      <c r="B907" s="5">
        <v>1973</v>
      </c>
      <c r="C907" s="34"/>
      <c r="D907" s="34"/>
      <c r="E907" s="34"/>
      <c r="F907" s="34"/>
      <c r="G907" s="34"/>
      <c r="H907" s="34"/>
      <c r="I907" s="34"/>
      <c r="J907" s="34"/>
      <c r="K907" s="34"/>
      <c r="L907" s="34"/>
      <c r="M907" s="34"/>
      <c r="N907" s="34">
        <v>6391.15</v>
      </c>
      <c r="O907" s="34">
        <v>6391.15</v>
      </c>
      <c r="P907" s="34">
        <v>6391.15</v>
      </c>
      <c r="Q907" s="34">
        <v>6391.15</v>
      </c>
      <c r="R907" s="34">
        <v>6391.15</v>
      </c>
      <c r="S907" s="34">
        <v>6391.15</v>
      </c>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89668.869499999986</v>
      </c>
      <c r="D951" s="7">
        <f>SUM(D873:D950)</f>
        <v>100924.3895</v>
      </c>
      <c r="E951" s="7">
        <f>SUM(E872:E950)</f>
        <v>127615.2395</v>
      </c>
      <c r="F951" s="7">
        <f>SUM(F871:F950)</f>
        <v>129838.946</v>
      </c>
      <c r="G951" s="7">
        <f>SUM(G870:G950)</f>
        <v>133144.61900000001</v>
      </c>
      <c r="H951" s="7">
        <f>SUM(H864:H950)</f>
        <v>175455.31149999998</v>
      </c>
      <c r="I951" s="7">
        <f>SUM(I864:I950)</f>
        <v>131688.54</v>
      </c>
      <c r="J951" s="7">
        <f t="shared" ref="J951" si="15">SUM(J864:J950)</f>
        <v>134843.49000000002</v>
      </c>
      <c r="K951" s="7">
        <f>SUM(K864:K950)</f>
        <v>136808.43300000002</v>
      </c>
      <c r="L951" s="7">
        <f t="shared" ref="L951" si="16">SUM(L864:L950)</f>
        <v>241410.23300000004</v>
      </c>
      <c r="M951" s="7">
        <f>SUM(M864:M950)</f>
        <v>717657.23393800005</v>
      </c>
      <c r="N951" s="10">
        <f>SUM(N859:N950)</f>
        <v>820620.21804000007</v>
      </c>
      <c r="O951" s="10">
        <f>SUM(O859:O950)</f>
        <v>818245.20295000006</v>
      </c>
      <c r="P951" s="10">
        <f>SUM(P859:P950)</f>
        <v>828510.7517100001</v>
      </c>
      <c r="Q951" s="10">
        <f>SUM(Q859:Q950)</f>
        <v>845230.44000000018</v>
      </c>
      <c r="R951" s="10">
        <f>SUM(R858:R950)</f>
        <v>851282.57871000003</v>
      </c>
      <c r="S951" s="10">
        <f>SUM(S858:S950)</f>
        <v>816044.55472000013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56420.34</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v>10420.42</v>
      </c>
      <c r="R955" s="34">
        <v>10420.42</v>
      </c>
      <c r="S955" s="34">
        <v>10420.42</v>
      </c>
    </row>
    <row r="956" spans="1:19">
      <c r="A956" s="37"/>
      <c r="B956" s="5">
        <v>2019</v>
      </c>
      <c r="C956" s="33"/>
      <c r="D956" s="33"/>
      <c r="E956" s="33"/>
      <c r="F956" s="33"/>
      <c r="G956" s="33"/>
      <c r="H956" s="33"/>
      <c r="I956" s="33"/>
      <c r="J956" s="33"/>
      <c r="K956" s="33"/>
      <c r="L956" s="33"/>
      <c r="M956" s="33"/>
      <c r="N956" s="33"/>
      <c r="O956" s="33"/>
      <c r="P956" s="34">
        <v>51016.77</v>
      </c>
      <c r="Q956" s="34">
        <v>51016.77</v>
      </c>
      <c r="R956" s="34">
        <v>51016.77</v>
      </c>
      <c r="S956" s="34">
        <v>51016.77</v>
      </c>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45517.42</v>
      </c>
      <c r="N959" s="34">
        <v>48380.06</v>
      </c>
      <c r="O959" s="34">
        <v>48380.06</v>
      </c>
      <c r="P959" s="34">
        <v>48380.06</v>
      </c>
      <c r="Q959" s="34">
        <v>48380.06</v>
      </c>
      <c r="R959" s="34">
        <v>48380.06</v>
      </c>
      <c r="S959" s="34">
        <v>48380.06</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1651.7294999999999</v>
      </c>
      <c r="L961" s="34"/>
      <c r="M961" s="34"/>
      <c r="N961" s="34"/>
      <c r="O961" s="34"/>
      <c r="P961" s="34"/>
      <c r="Q961" s="34"/>
      <c r="R961" s="34"/>
      <c r="S961" s="34"/>
    </row>
    <row r="962" spans="2:19">
      <c r="B962" s="5">
        <v>2013</v>
      </c>
      <c r="C962" s="33"/>
      <c r="D962" s="33"/>
      <c r="E962" s="33"/>
      <c r="F962" s="33"/>
      <c r="G962" s="33"/>
      <c r="H962" s="33"/>
      <c r="I962" s="33"/>
      <c r="J962" s="34">
        <v>29191.423499999997</v>
      </c>
      <c r="K962" s="34">
        <v>29191.423499999997</v>
      </c>
      <c r="L962" s="34">
        <v>13256.87</v>
      </c>
      <c r="M962" s="34">
        <v>13256.87</v>
      </c>
      <c r="N962" s="34">
        <v>13256.87</v>
      </c>
      <c r="O962" s="34">
        <v>13256.87</v>
      </c>
      <c r="P962" s="34">
        <v>13256.87</v>
      </c>
      <c r="Q962" s="34">
        <v>13256.87</v>
      </c>
      <c r="R962" s="34">
        <v>13256.87</v>
      </c>
      <c r="S962" s="34">
        <v>13256.87</v>
      </c>
    </row>
    <row r="963" spans="2:19">
      <c r="B963" s="5">
        <v>2012</v>
      </c>
      <c r="C963" s="33"/>
      <c r="D963" s="33"/>
      <c r="E963" s="33"/>
      <c r="F963" s="33"/>
      <c r="G963" s="33"/>
      <c r="H963" s="33"/>
      <c r="I963" s="34">
        <v>47671.123500000002</v>
      </c>
      <c r="J963" s="34">
        <v>47671.123500000002</v>
      </c>
      <c r="K963" s="34">
        <v>47671.123500000002</v>
      </c>
      <c r="L963" s="34">
        <v>52826.17</v>
      </c>
      <c r="M963" s="34">
        <v>52826.17</v>
      </c>
      <c r="N963" s="34">
        <v>52826.17</v>
      </c>
      <c r="O963" s="34">
        <v>52826.17</v>
      </c>
      <c r="P963" s="34">
        <v>52826.17</v>
      </c>
      <c r="Q963" s="34">
        <v>52826.17</v>
      </c>
      <c r="R963" s="34">
        <v>52826.17</v>
      </c>
      <c r="S963" s="34">
        <v>52826.17</v>
      </c>
    </row>
    <row r="964" spans="2:19">
      <c r="B964" s="5">
        <v>2011</v>
      </c>
      <c r="C964" s="33"/>
      <c r="D964" s="33"/>
      <c r="E964" s="33"/>
      <c r="F964" s="33"/>
      <c r="G964" s="33"/>
      <c r="H964" s="34">
        <v>9781.0919999999987</v>
      </c>
      <c r="I964" s="34">
        <v>10587.888000000001</v>
      </c>
      <c r="J964" s="34">
        <v>10587.888000000001</v>
      </c>
      <c r="K964" s="34">
        <v>10587.888000000001</v>
      </c>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v>58423.464000000007</v>
      </c>
      <c r="G966" s="34">
        <v>58423.464000000007</v>
      </c>
      <c r="H966" s="34">
        <v>58423.464000000007</v>
      </c>
      <c r="I966" s="34">
        <v>58423.464000000007</v>
      </c>
      <c r="J966" s="34">
        <v>58423.464000000007</v>
      </c>
      <c r="K966" s="34">
        <v>58423.464000000007</v>
      </c>
      <c r="L966" s="34">
        <v>57724.229999999996</v>
      </c>
      <c r="M966" s="34">
        <v>57724.229999999996</v>
      </c>
      <c r="N966" s="34">
        <v>57724.229999999996</v>
      </c>
      <c r="O966" s="34">
        <v>57724.229999999996</v>
      </c>
      <c r="P966" s="34">
        <v>57724.229999999996</v>
      </c>
      <c r="Q966" s="34">
        <v>57724.23</v>
      </c>
      <c r="R966" s="34">
        <v>57724.229999999996</v>
      </c>
      <c r="S966" s="34">
        <v>57724.229999999996</v>
      </c>
    </row>
    <row r="967" spans="2:19">
      <c r="B967" s="5">
        <v>2008</v>
      </c>
      <c r="C967" s="33"/>
      <c r="D967" s="33"/>
      <c r="E967" s="34">
        <v>8405.0820000000003</v>
      </c>
      <c r="F967" s="34">
        <v>8405.0820000000003</v>
      </c>
      <c r="G967" s="34">
        <v>8405.0820000000003</v>
      </c>
      <c r="H967" s="34">
        <v>8405.0820000000003</v>
      </c>
      <c r="I967" s="34">
        <v>8405.0820000000003</v>
      </c>
      <c r="J967" s="34">
        <v>8405.0820000000003</v>
      </c>
      <c r="K967" s="34">
        <v>8405.0820000000003</v>
      </c>
      <c r="L967" s="34"/>
      <c r="M967" s="34"/>
      <c r="N967" s="34"/>
      <c r="O967" s="34"/>
      <c r="P967" s="34"/>
      <c r="Q967" s="34"/>
      <c r="R967" s="34"/>
      <c r="S967" s="34"/>
    </row>
    <row r="968" spans="2:19">
      <c r="B968" s="5">
        <v>2007</v>
      </c>
      <c r="C968" s="33"/>
      <c r="D968" s="34">
        <v>30219.669982865442</v>
      </c>
      <c r="E968" s="34">
        <v>30219.669982865442</v>
      </c>
      <c r="F968" s="34">
        <v>30219.669982865442</v>
      </c>
      <c r="G968" s="34">
        <v>30219.669982865442</v>
      </c>
      <c r="H968" s="34">
        <v>30219.669982865442</v>
      </c>
      <c r="I968" s="34">
        <v>30219.669982865442</v>
      </c>
      <c r="J968" s="34">
        <v>30219.669982865442</v>
      </c>
      <c r="K968" s="34">
        <v>30219.669982865442</v>
      </c>
      <c r="L968" s="34">
        <v>33054.04</v>
      </c>
      <c r="M968" s="34">
        <v>33054.04</v>
      </c>
      <c r="N968" s="34">
        <v>33054.04</v>
      </c>
      <c r="O968" s="34">
        <v>33054.04</v>
      </c>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v>14846.3505</v>
      </c>
      <c r="D972" s="34">
        <v>14846.3505</v>
      </c>
      <c r="E972" s="34">
        <v>14846.3505</v>
      </c>
      <c r="F972" s="34">
        <v>14846.3505</v>
      </c>
      <c r="G972" s="34">
        <v>14846.3505</v>
      </c>
      <c r="H972" s="34">
        <v>14846.3505</v>
      </c>
      <c r="I972" s="34">
        <v>14846.3505</v>
      </c>
      <c r="J972" s="34">
        <v>14846.3505</v>
      </c>
      <c r="K972" s="34">
        <v>14846.3505</v>
      </c>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v>720.31</v>
      </c>
      <c r="D975" s="34">
        <v>720.31</v>
      </c>
      <c r="E975" s="34">
        <v>720.31</v>
      </c>
      <c r="F975" s="34">
        <v>720.31</v>
      </c>
      <c r="G975" s="34">
        <v>720.31</v>
      </c>
      <c r="H975" s="34">
        <v>720.31</v>
      </c>
      <c r="I975" s="34">
        <v>720.31</v>
      </c>
      <c r="J975" s="34">
        <v>720.31</v>
      </c>
      <c r="K975" s="34">
        <v>720.31</v>
      </c>
      <c r="L975" s="34">
        <v>720.31</v>
      </c>
      <c r="M975" s="34">
        <v>720.31</v>
      </c>
      <c r="N975" s="34">
        <v>720.31</v>
      </c>
      <c r="O975" s="34">
        <v>720.31</v>
      </c>
      <c r="P975" s="34">
        <v>720.31</v>
      </c>
      <c r="Q975" s="34">
        <v>720.31</v>
      </c>
      <c r="R975" s="34">
        <v>720.31</v>
      </c>
      <c r="S975" s="34">
        <v>720.31</v>
      </c>
    </row>
    <row r="976" spans="2:19">
      <c r="B976" s="5">
        <v>1999</v>
      </c>
      <c r="C976" s="34">
        <v>36763.869999999995</v>
      </c>
      <c r="D976" s="34">
        <v>36763.869999999995</v>
      </c>
      <c r="E976" s="34">
        <v>36763.869999999995</v>
      </c>
      <c r="F976" s="34">
        <v>36763.869999999995</v>
      </c>
      <c r="G976" s="34">
        <v>36763.869999999995</v>
      </c>
      <c r="H976" s="34">
        <v>36763.869999999995</v>
      </c>
      <c r="I976" s="34">
        <v>36763.869999999995</v>
      </c>
      <c r="J976" s="34">
        <v>36763.869999999995</v>
      </c>
      <c r="K976" s="34">
        <v>36763.869999999995</v>
      </c>
      <c r="L976" s="34">
        <v>36763.869999999995</v>
      </c>
      <c r="M976" s="34">
        <v>36763.869999999995</v>
      </c>
      <c r="N976" s="34">
        <v>3425.0999999999985</v>
      </c>
      <c r="O976" s="34">
        <v>3425.1</v>
      </c>
      <c r="P976" s="34">
        <v>3425.1</v>
      </c>
      <c r="Q976" s="34">
        <v>3425.1</v>
      </c>
      <c r="R976" s="34">
        <v>3425.1</v>
      </c>
      <c r="S976" s="34">
        <v>3425.1</v>
      </c>
    </row>
    <row r="977" spans="2:19">
      <c r="B977" s="5">
        <v>1998</v>
      </c>
      <c r="C977" s="34">
        <v>29295.11</v>
      </c>
      <c r="D977" s="34">
        <v>29295.11</v>
      </c>
      <c r="E977" s="34">
        <v>29295.11</v>
      </c>
      <c r="F977" s="34"/>
      <c r="G977" s="34"/>
      <c r="H977" s="34"/>
      <c r="I977" s="34"/>
      <c r="J977" s="34"/>
      <c r="K977" s="34"/>
      <c r="L977" s="34"/>
      <c r="M977" s="34"/>
      <c r="N977" s="34"/>
      <c r="O977" s="34"/>
      <c r="P977" s="34"/>
      <c r="Q977" s="34"/>
      <c r="R977" s="34"/>
      <c r="S977" s="34"/>
    </row>
    <row r="978" spans="2:19">
      <c r="B978" s="5">
        <v>1997</v>
      </c>
      <c r="C978" s="34">
        <v>58846.381000000008</v>
      </c>
      <c r="D978" s="34">
        <v>58846.381000000008</v>
      </c>
      <c r="E978" s="34">
        <v>33220.751000000004</v>
      </c>
      <c r="F978" s="34">
        <v>33220.751000000004</v>
      </c>
      <c r="G978" s="34">
        <v>5490.6210000000001</v>
      </c>
      <c r="H978" s="34">
        <v>5490.6210000000001</v>
      </c>
      <c r="I978" s="34">
        <v>5490.6210000000001</v>
      </c>
      <c r="J978" s="34">
        <v>5490.6210000000001</v>
      </c>
      <c r="K978" s="34">
        <v>5490.6210000000001</v>
      </c>
      <c r="L978" s="34">
        <v>12201.38</v>
      </c>
      <c r="M978" s="34">
        <v>12201.38</v>
      </c>
      <c r="N978" s="34">
        <v>12201.38</v>
      </c>
      <c r="O978" s="34">
        <v>12201.38</v>
      </c>
      <c r="P978" s="34">
        <v>12201.38</v>
      </c>
      <c r="Q978" s="34">
        <v>12201.38</v>
      </c>
      <c r="R978" s="34">
        <v>12201.38</v>
      </c>
      <c r="S978" s="34">
        <v>12201.38</v>
      </c>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v>2573.75</v>
      </c>
      <c r="D980" s="34">
        <v>2573.75</v>
      </c>
      <c r="E980" s="34">
        <v>2573.75</v>
      </c>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v>15735.01</v>
      </c>
      <c r="D982" s="34">
        <v>15735.01</v>
      </c>
      <c r="E982" s="34">
        <v>15735.01</v>
      </c>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v>84344.59</v>
      </c>
      <c r="D988" s="34">
        <v>84344.59</v>
      </c>
      <c r="E988" s="34">
        <v>84344.59</v>
      </c>
      <c r="F988" s="34">
        <v>84344.59</v>
      </c>
      <c r="G988" s="34">
        <v>84344.59</v>
      </c>
      <c r="H988" s="34">
        <v>84344.59</v>
      </c>
      <c r="I988" s="34">
        <v>84344.59</v>
      </c>
      <c r="J988" s="34">
        <v>84344.59</v>
      </c>
      <c r="K988" s="34">
        <v>84344.59</v>
      </c>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v>813.63</v>
      </c>
      <c r="D993" s="34">
        <v>813.63</v>
      </c>
      <c r="E993" s="34">
        <v>813.63</v>
      </c>
      <c r="F993" s="34">
        <v>813.63</v>
      </c>
      <c r="G993" s="34">
        <v>813.63</v>
      </c>
      <c r="H993" s="34">
        <v>813.63</v>
      </c>
      <c r="I993" s="34">
        <v>813.63</v>
      </c>
      <c r="J993" s="34">
        <v>813.63</v>
      </c>
      <c r="K993" s="34">
        <v>813.63</v>
      </c>
      <c r="L993" s="34">
        <v>813.63</v>
      </c>
      <c r="M993" s="34">
        <v>813.63</v>
      </c>
      <c r="N993" s="34">
        <v>813.63</v>
      </c>
      <c r="O993" s="34">
        <v>813.63</v>
      </c>
      <c r="P993" s="34">
        <v>813.63</v>
      </c>
      <c r="Q993" s="34">
        <v>813.63</v>
      </c>
      <c r="R993" s="34">
        <v>813.63</v>
      </c>
      <c r="S993" s="34">
        <v>813.63</v>
      </c>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243939.00150000001</v>
      </c>
      <c r="D1046" s="7">
        <f>SUM(D968:D1045)</f>
        <v>274158.67148286547</v>
      </c>
      <c r="E1046" s="7">
        <f>SUM(E967:E1045)</f>
        <v>256938.12348286546</v>
      </c>
      <c r="F1046" s="7">
        <f>SUM(F966:F1045)</f>
        <v>267757.71748286544</v>
      </c>
      <c r="G1046" s="7">
        <f>SUM(G965:G1045)</f>
        <v>240027.58748286543</v>
      </c>
      <c r="H1046" s="7">
        <f>SUM(H959:H1045)</f>
        <v>249808.67948286544</v>
      </c>
      <c r="I1046" s="7">
        <f>SUM(I959:I1045)</f>
        <v>298286.59898286546</v>
      </c>
      <c r="J1046" s="7">
        <f t="shared" ref="J1046" si="17">SUM(J959:J1045)</f>
        <v>327478.02248286549</v>
      </c>
      <c r="K1046" s="7">
        <f>SUM(K959:K1045)</f>
        <v>329129.75198286551</v>
      </c>
      <c r="L1046" s="7">
        <f t="shared" ref="L1046" si="18">SUM(L959:L1045)</f>
        <v>207360.5</v>
      </c>
      <c r="M1046" s="7">
        <f>SUM(M959:M1045)</f>
        <v>252877.92</v>
      </c>
      <c r="N1046" s="10">
        <f>SUM(N954:N1045)</f>
        <v>222401.79000000004</v>
      </c>
      <c r="O1046" s="10">
        <f>SUM(O954:O1045)</f>
        <v>222401.79000000004</v>
      </c>
      <c r="P1046" s="10">
        <f>SUM(P954:P1045)</f>
        <v>240364.52</v>
      </c>
      <c r="Q1046" s="10">
        <f>SUM(Q954:Q1045)</f>
        <v>250784.94</v>
      </c>
      <c r="R1046" s="10">
        <f>SUM(R953:R1045)</f>
        <v>250784.93999999997</v>
      </c>
      <c r="S1046" s="10">
        <f>SUM(S953:S1045)</f>
        <v>307205.27999999997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v>277339.28000000003</v>
      </c>
      <c r="D1262" s="34">
        <v>277339.28000000003</v>
      </c>
      <c r="E1262" s="34">
        <v>277339.28000000003</v>
      </c>
      <c r="F1262" s="34">
        <v>277339.28000000003</v>
      </c>
      <c r="G1262" s="34">
        <v>277339.28000000003</v>
      </c>
      <c r="H1262" s="34">
        <v>277339.28000000003</v>
      </c>
      <c r="I1262" s="34">
        <v>277339.28000000003</v>
      </c>
      <c r="J1262" s="34">
        <v>277339.28000000003</v>
      </c>
      <c r="K1262" s="34">
        <v>277339.28000000003</v>
      </c>
      <c r="L1262" s="34">
        <v>277339.28000000003</v>
      </c>
      <c r="M1262" s="34">
        <v>277339.28000000003</v>
      </c>
      <c r="N1262" s="34">
        <v>277339.28000000003</v>
      </c>
      <c r="O1262" s="34">
        <v>277339.28000000003</v>
      </c>
      <c r="P1262" s="34">
        <v>277339.28000000003</v>
      </c>
      <c r="Q1262" s="34">
        <v>277339.28000000003</v>
      </c>
      <c r="R1262" s="34">
        <v>277339.28000000003</v>
      </c>
      <c r="S1262" s="34">
        <v>277339.28000000003</v>
      </c>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277339.28000000003</v>
      </c>
      <c r="D1331" s="7">
        <f>SUM(D1253:D1330)</f>
        <v>277339.28000000003</v>
      </c>
      <c r="E1331" s="7">
        <f>SUM(E1252:E1330)</f>
        <v>277339.28000000003</v>
      </c>
      <c r="F1331" s="7">
        <f>SUM(F1251:F1330)</f>
        <v>277339.28000000003</v>
      </c>
      <c r="G1331" s="7">
        <f>SUM(G1250:G1330)</f>
        <v>277339.28000000003</v>
      </c>
      <c r="H1331" s="7">
        <f>SUM(H1244:H1330)</f>
        <v>277339.28000000003</v>
      </c>
      <c r="I1331" s="7">
        <f>SUM(I1244:I1330)</f>
        <v>277339.28000000003</v>
      </c>
      <c r="J1331" s="7">
        <f t="shared" ref="J1331" si="23">SUM(J1244:J1330)</f>
        <v>277339.28000000003</v>
      </c>
      <c r="K1331" s="7">
        <f>SUM(K1244:K1330)</f>
        <v>277339.28000000003</v>
      </c>
      <c r="L1331" s="7">
        <f t="shared" ref="L1331" si="24">SUM(L1244:L1330)</f>
        <v>277339.28000000003</v>
      </c>
      <c r="M1331" s="7">
        <f>SUM(M1244:M1330)</f>
        <v>277339.28000000003</v>
      </c>
      <c r="N1331" s="10">
        <f>SUM(N1239:N1330)</f>
        <v>277339.28000000003</v>
      </c>
      <c r="O1331" s="10">
        <f>SUM(O1239:O1330)</f>
        <v>277339.28000000003</v>
      </c>
      <c r="P1331" s="10">
        <f>SUM(P1239:P1330)</f>
        <v>277339.28000000003</v>
      </c>
      <c r="Q1331" s="10">
        <f>SUM(Q1239:Q1330)</f>
        <v>277339.28000000003</v>
      </c>
      <c r="R1331" s="10">
        <f>SUM(R1238:R1330)</f>
        <v>277339.28000000003</v>
      </c>
      <c r="S1331" s="10">
        <f>SUM(S1238:S1330)</f>
        <v>277339.28000000003</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v>412409.26</v>
      </c>
      <c r="S1904" s="34">
        <v>468265.71</v>
      </c>
    </row>
    <row r="1905" spans="1:19">
      <c r="B1905" s="5">
        <v>2020</v>
      </c>
      <c r="C1905" s="33"/>
      <c r="D1905" s="33"/>
      <c r="E1905" s="33"/>
      <c r="F1905" s="33"/>
      <c r="G1905" s="33"/>
      <c r="H1905" s="33"/>
      <c r="I1905" s="33"/>
      <c r="J1905" s="33"/>
      <c r="K1905" s="33"/>
      <c r="L1905" s="33"/>
      <c r="M1905" s="33"/>
      <c r="N1905" s="33"/>
      <c r="O1905" s="33"/>
      <c r="P1905" s="33"/>
      <c r="Q1905" s="34">
        <v>279748.28000000003</v>
      </c>
      <c r="R1905" s="34">
        <v>279748.28000000003</v>
      </c>
      <c r="S1905" s="34">
        <v>279748.28000000003</v>
      </c>
    </row>
    <row r="1906" spans="1:19">
      <c r="A1906" s="37"/>
      <c r="B1906" s="5">
        <v>2019</v>
      </c>
      <c r="C1906" s="33"/>
      <c r="D1906" s="33"/>
      <c r="E1906" s="33"/>
      <c r="F1906" s="33"/>
      <c r="G1906" s="33"/>
      <c r="H1906" s="33"/>
      <c r="I1906" s="33"/>
      <c r="J1906" s="33"/>
      <c r="K1906" s="33"/>
      <c r="L1906" s="33"/>
      <c r="M1906" s="33"/>
      <c r="N1906" s="33"/>
      <c r="O1906" s="33"/>
      <c r="P1906" s="34">
        <v>222082.72</v>
      </c>
      <c r="Q1906" s="34">
        <v>223280.42</v>
      </c>
      <c r="R1906" s="34">
        <v>223280.41999999998</v>
      </c>
      <c r="S1906" s="34">
        <v>223280.41999999998</v>
      </c>
    </row>
    <row r="1907" spans="1:19">
      <c r="A1907" s="37"/>
      <c r="B1907" s="5">
        <v>2018</v>
      </c>
      <c r="C1907" s="33"/>
      <c r="D1907" s="33"/>
      <c r="E1907" s="33"/>
      <c r="F1907" s="33"/>
      <c r="G1907" s="33"/>
      <c r="H1907" s="33"/>
      <c r="I1907" s="33"/>
      <c r="J1907" s="33"/>
      <c r="K1907" s="33"/>
      <c r="L1907" s="33"/>
      <c r="M1907" s="33"/>
      <c r="N1907" s="33"/>
      <c r="O1907" s="34">
        <v>43111.93</v>
      </c>
      <c r="P1907" s="34">
        <v>43111.93</v>
      </c>
      <c r="Q1907" s="34">
        <v>43111.93</v>
      </c>
      <c r="R1907" s="34">
        <v>43111.93</v>
      </c>
      <c r="S1907" s="34">
        <v>43111.93</v>
      </c>
    </row>
    <row r="1908" spans="1:19">
      <c r="A1908" s="37"/>
      <c r="B1908" s="5">
        <v>2017</v>
      </c>
      <c r="C1908" s="33"/>
      <c r="D1908" s="33"/>
      <c r="E1908" s="33"/>
      <c r="F1908" s="33"/>
      <c r="G1908" s="33"/>
      <c r="H1908" s="33"/>
      <c r="I1908" s="33"/>
      <c r="J1908" s="33"/>
      <c r="K1908" s="33"/>
      <c r="L1908" s="33"/>
      <c r="M1908" s="33"/>
      <c r="N1908" s="34">
        <v>209543.22999999998</v>
      </c>
      <c r="O1908" s="34">
        <v>209610.33000000002</v>
      </c>
      <c r="P1908" s="34">
        <v>209610.33000000002</v>
      </c>
      <c r="Q1908" s="34">
        <v>209610.33</v>
      </c>
      <c r="R1908" s="34">
        <v>209610.33000000002</v>
      </c>
      <c r="S1908" s="34">
        <v>209610.33000000002</v>
      </c>
    </row>
    <row r="1909" spans="1:19">
      <c r="B1909" s="5">
        <v>2016</v>
      </c>
      <c r="C1909" s="33"/>
      <c r="D1909" s="33"/>
      <c r="E1909" s="33"/>
      <c r="F1909" s="33"/>
      <c r="G1909" s="33"/>
      <c r="H1909" s="33"/>
      <c r="I1909" s="33"/>
      <c r="J1909" s="33"/>
      <c r="K1909" s="33"/>
      <c r="L1909" s="33"/>
      <c r="M1909" s="34">
        <v>164663.09</v>
      </c>
      <c r="N1909" s="34">
        <v>164663.09</v>
      </c>
      <c r="O1909" s="34">
        <v>164663.09</v>
      </c>
      <c r="P1909" s="34">
        <v>164663.09</v>
      </c>
      <c r="Q1909" s="34">
        <v>164663.09</v>
      </c>
      <c r="R1909" s="34">
        <v>164663.09</v>
      </c>
      <c r="S1909" s="34">
        <v>164663.09</v>
      </c>
    </row>
    <row r="1910" spans="1:19">
      <c r="B1910" s="5">
        <v>2015</v>
      </c>
      <c r="C1910" s="33"/>
      <c r="D1910" s="33"/>
      <c r="E1910" s="33"/>
      <c r="F1910" s="33"/>
      <c r="G1910" s="33"/>
      <c r="H1910" s="33"/>
      <c r="I1910" s="33"/>
      <c r="J1910" s="33"/>
      <c r="K1910" s="33"/>
      <c r="L1910" s="34">
        <v>111395.43</v>
      </c>
      <c r="M1910" s="34">
        <v>111395.43</v>
      </c>
      <c r="N1910" s="34">
        <v>111395.43</v>
      </c>
      <c r="O1910" s="34">
        <v>111395.43</v>
      </c>
      <c r="P1910" s="34">
        <v>111395.43</v>
      </c>
      <c r="Q1910" s="34">
        <v>111395.43</v>
      </c>
      <c r="R1910" s="34">
        <v>111395.43</v>
      </c>
      <c r="S1910" s="34">
        <v>111395.43</v>
      </c>
    </row>
    <row r="1911" spans="1:19">
      <c r="B1911" s="5">
        <v>2014</v>
      </c>
      <c r="C1911" s="33"/>
      <c r="D1911" s="33"/>
      <c r="E1911" s="33"/>
      <c r="F1911" s="33"/>
      <c r="G1911" s="33"/>
      <c r="H1911" s="33"/>
      <c r="I1911" s="33"/>
      <c r="J1911" s="33"/>
      <c r="K1911" s="34">
        <v>73384.490000000005</v>
      </c>
      <c r="L1911" s="34">
        <v>73384.490000000005</v>
      </c>
      <c r="M1911" s="34">
        <v>73384.490000000005</v>
      </c>
      <c r="N1911" s="34">
        <v>73384.490000000005</v>
      </c>
      <c r="O1911" s="34">
        <v>73384.490000000005</v>
      </c>
      <c r="P1911" s="34">
        <v>73384.490000000005</v>
      </c>
      <c r="Q1911" s="34">
        <v>73384.490000000005</v>
      </c>
      <c r="R1911" s="34">
        <v>73384.490000000005</v>
      </c>
      <c r="S1911" s="34">
        <v>73384.490000000005</v>
      </c>
    </row>
    <row r="1912" spans="1:19">
      <c r="B1912" s="5">
        <v>2013</v>
      </c>
      <c r="C1912" s="33"/>
      <c r="D1912" s="33"/>
      <c r="E1912" s="33"/>
      <c r="F1912" s="33"/>
      <c r="G1912" s="33"/>
      <c r="H1912" s="33"/>
      <c r="I1912" s="33"/>
      <c r="J1912" s="34">
        <v>21067.190000000002</v>
      </c>
      <c r="K1912" s="34">
        <v>21135.03</v>
      </c>
      <c r="L1912" s="34">
        <v>21135.03</v>
      </c>
      <c r="M1912" s="34">
        <v>21135.03</v>
      </c>
      <c r="N1912" s="34">
        <v>21135.03</v>
      </c>
      <c r="O1912" s="34">
        <v>21135.03</v>
      </c>
      <c r="P1912" s="34">
        <v>21135.03</v>
      </c>
      <c r="Q1912" s="34">
        <v>21135.03</v>
      </c>
      <c r="R1912" s="34">
        <v>21135.03</v>
      </c>
      <c r="S1912" s="34">
        <v>21135.03</v>
      </c>
    </row>
    <row r="1913" spans="1:19">
      <c r="B1913" s="5">
        <v>2012</v>
      </c>
      <c r="C1913" s="33"/>
      <c r="D1913" s="33"/>
      <c r="E1913" s="33"/>
      <c r="F1913" s="33"/>
      <c r="G1913" s="33"/>
      <c r="H1913" s="33"/>
      <c r="I1913" s="34">
        <v>41502.730000000003</v>
      </c>
      <c r="J1913" s="34">
        <v>41502.730000000003</v>
      </c>
      <c r="K1913" s="34">
        <v>41502.730000000003</v>
      </c>
      <c r="L1913" s="34">
        <v>41502.730000000003</v>
      </c>
      <c r="M1913" s="34">
        <v>41502.730000000003</v>
      </c>
      <c r="N1913" s="34">
        <v>41502.730000000003</v>
      </c>
      <c r="O1913" s="34">
        <v>41502.730000000003</v>
      </c>
      <c r="P1913" s="34">
        <v>41502.730000000003</v>
      </c>
      <c r="Q1913" s="34">
        <v>41502.730000000003</v>
      </c>
      <c r="R1913" s="34">
        <v>41502.730000000003</v>
      </c>
      <c r="S1913" s="34">
        <v>41502.730000000003</v>
      </c>
    </row>
    <row r="1914" spans="1:19">
      <c r="B1914" s="5">
        <v>2011</v>
      </c>
      <c r="C1914" s="33"/>
      <c r="D1914" s="33"/>
      <c r="E1914" s="33"/>
      <c r="F1914" s="33"/>
      <c r="G1914" s="33"/>
      <c r="H1914" s="34">
        <v>176489.4</v>
      </c>
      <c r="I1914" s="34">
        <v>177645.31</v>
      </c>
      <c r="J1914" s="34">
        <v>177645.31</v>
      </c>
      <c r="K1914" s="34">
        <v>177645.31</v>
      </c>
      <c r="L1914" s="34">
        <v>177645.31</v>
      </c>
      <c r="M1914" s="34">
        <v>177645.31</v>
      </c>
      <c r="N1914" s="34">
        <v>177645.31</v>
      </c>
      <c r="O1914" s="34">
        <v>177645.31</v>
      </c>
      <c r="P1914" s="34">
        <v>177645.31</v>
      </c>
      <c r="Q1914" s="34">
        <v>177645.31</v>
      </c>
      <c r="R1914" s="34">
        <v>177645.31</v>
      </c>
      <c r="S1914" s="34">
        <v>177645.31</v>
      </c>
    </row>
    <row r="1915" spans="1:19">
      <c r="B1915" s="5">
        <v>2010</v>
      </c>
      <c r="C1915" s="33"/>
      <c r="D1915" s="33"/>
      <c r="E1915" s="33"/>
      <c r="F1915" s="33"/>
      <c r="G1915" s="34">
        <v>41877.43</v>
      </c>
      <c r="H1915" s="34">
        <v>41877.43</v>
      </c>
      <c r="I1915" s="34">
        <v>55346.59</v>
      </c>
      <c r="J1915" s="34">
        <v>55346.59</v>
      </c>
      <c r="K1915" s="34">
        <v>55346.59</v>
      </c>
      <c r="L1915" s="34">
        <v>55346.59</v>
      </c>
      <c r="M1915" s="34">
        <v>55346.59</v>
      </c>
      <c r="N1915" s="34">
        <v>55346.59</v>
      </c>
      <c r="O1915" s="34">
        <v>55346.59</v>
      </c>
      <c r="P1915" s="34">
        <v>55346.59</v>
      </c>
      <c r="Q1915" s="34">
        <v>55346.59</v>
      </c>
      <c r="R1915" s="34">
        <v>55346.59</v>
      </c>
      <c r="S1915" s="34">
        <v>55346.59</v>
      </c>
    </row>
    <row r="1916" spans="1:19">
      <c r="B1916" s="5">
        <v>2009</v>
      </c>
      <c r="C1916" s="33"/>
      <c r="D1916" s="33"/>
      <c r="E1916" s="33"/>
      <c r="F1916" s="34">
        <v>107332.65</v>
      </c>
      <c r="G1916" s="34">
        <v>116632.25</v>
      </c>
      <c r="H1916" s="34">
        <v>116632.25</v>
      </c>
      <c r="I1916" s="34">
        <v>116632.25</v>
      </c>
      <c r="J1916" s="34">
        <v>116632.25</v>
      </c>
      <c r="K1916" s="34">
        <v>116632.25</v>
      </c>
      <c r="L1916" s="34">
        <v>116632.25</v>
      </c>
      <c r="M1916" s="34">
        <v>116632.25</v>
      </c>
      <c r="N1916" s="34">
        <v>116632.25</v>
      </c>
      <c r="O1916" s="34">
        <v>116632.25</v>
      </c>
      <c r="P1916" s="34">
        <v>116632.25</v>
      </c>
      <c r="Q1916" s="34">
        <v>116632.25</v>
      </c>
      <c r="R1916" s="34">
        <v>116632.25</v>
      </c>
      <c r="S1916" s="34">
        <v>116632.25</v>
      </c>
    </row>
    <row r="1917" spans="1:19">
      <c r="B1917" s="5">
        <v>2008</v>
      </c>
      <c r="C1917" s="33"/>
      <c r="D1917" s="33"/>
      <c r="E1917" s="34">
        <v>107793.2</v>
      </c>
      <c r="F1917" s="34">
        <v>110070.36</v>
      </c>
      <c r="G1917" s="34">
        <v>110070.36</v>
      </c>
      <c r="H1917" s="34">
        <v>110070.36</v>
      </c>
      <c r="I1917" s="34">
        <v>110070.36</v>
      </c>
      <c r="J1917" s="34">
        <v>110070.36</v>
      </c>
      <c r="K1917" s="34">
        <v>110070.36</v>
      </c>
      <c r="L1917" s="34">
        <v>110070.36</v>
      </c>
      <c r="M1917" s="34">
        <v>110070.36</v>
      </c>
      <c r="N1917" s="34">
        <v>110070.36</v>
      </c>
      <c r="O1917" s="34">
        <v>110070.36</v>
      </c>
      <c r="P1917" s="34">
        <v>110070.36</v>
      </c>
      <c r="Q1917" s="34">
        <v>110070.36</v>
      </c>
      <c r="R1917" s="34">
        <v>110070.36</v>
      </c>
      <c r="S1917" s="34">
        <v>110070.36</v>
      </c>
    </row>
    <row r="1918" spans="1:19">
      <c r="B1918" s="5">
        <v>2007</v>
      </c>
      <c r="C1918" s="33"/>
      <c r="D1918" s="34">
        <v>27562.45</v>
      </c>
      <c r="E1918" s="34">
        <v>27562.45</v>
      </c>
      <c r="F1918" s="34">
        <v>27562.45</v>
      </c>
      <c r="G1918" s="34">
        <v>27562.45</v>
      </c>
      <c r="H1918" s="34">
        <v>27562.45</v>
      </c>
      <c r="I1918" s="34">
        <v>27562.45</v>
      </c>
      <c r="J1918" s="34">
        <v>27562.45</v>
      </c>
      <c r="K1918" s="34">
        <v>27562.45</v>
      </c>
      <c r="L1918" s="34">
        <v>27562.45</v>
      </c>
      <c r="M1918" s="34">
        <v>27562.45</v>
      </c>
      <c r="N1918" s="34">
        <v>27562.45</v>
      </c>
      <c r="O1918" s="34">
        <v>27562.45</v>
      </c>
      <c r="P1918" s="34">
        <v>27562.45</v>
      </c>
      <c r="Q1918" s="34">
        <v>27562.45</v>
      </c>
      <c r="R1918" s="34">
        <v>27562.45</v>
      </c>
      <c r="S1918" s="34">
        <v>27562.45</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v>237869.78</v>
      </c>
      <c r="N1921" s="34">
        <v>237869.78</v>
      </c>
      <c r="O1921" s="34">
        <v>237869.78</v>
      </c>
      <c r="P1921" s="34">
        <v>237869.78</v>
      </c>
      <c r="Q1921" s="34">
        <v>237869.78</v>
      </c>
      <c r="R1921" s="34">
        <v>237869.78</v>
      </c>
      <c r="S1921" s="34">
        <v>237869.78</v>
      </c>
    </row>
    <row r="1922" spans="2:19">
      <c r="B1922" s="5">
        <v>2003</v>
      </c>
      <c r="C1922" s="34"/>
      <c r="D1922" s="34"/>
      <c r="E1922" s="34"/>
      <c r="F1922" s="34"/>
      <c r="G1922" s="34"/>
      <c r="H1922" s="34"/>
      <c r="I1922" s="34"/>
      <c r="J1922" s="34"/>
      <c r="K1922" s="34"/>
      <c r="L1922" s="34"/>
      <c r="M1922" s="34">
        <v>18245.73</v>
      </c>
      <c r="N1922" s="34">
        <v>18245.73</v>
      </c>
      <c r="O1922" s="34">
        <v>18245.73</v>
      </c>
      <c r="P1922" s="34">
        <v>18245.73</v>
      </c>
      <c r="Q1922" s="34">
        <v>18245.73</v>
      </c>
      <c r="R1922" s="34">
        <v>18245.73</v>
      </c>
      <c r="S1922" s="34">
        <v>18245.73</v>
      </c>
    </row>
    <row r="1923" spans="2:19">
      <c r="B1923" s="5">
        <v>2002</v>
      </c>
      <c r="C1923" s="34"/>
      <c r="D1923" s="34"/>
      <c r="E1923" s="34"/>
      <c r="F1923" s="34"/>
      <c r="G1923" s="34"/>
      <c r="H1923" s="34"/>
      <c r="I1923" s="34"/>
      <c r="J1923" s="34"/>
      <c r="K1923" s="34"/>
      <c r="L1923" s="34"/>
      <c r="M1923" s="34">
        <v>75802.19</v>
      </c>
      <c r="N1923" s="34">
        <v>75802.19</v>
      </c>
      <c r="O1923" s="34">
        <v>75802.19</v>
      </c>
      <c r="P1923" s="34">
        <v>75802.19</v>
      </c>
      <c r="Q1923" s="34">
        <v>75802.19</v>
      </c>
      <c r="R1923" s="34">
        <v>75802.19</v>
      </c>
      <c r="S1923" s="34">
        <v>75802.19</v>
      </c>
    </row>
    <row r="1924" spans="2:19">
      <c r="B1924" s="5">
        <v>2001</v>
      </c>
      <c r="C1924" s="34"/>
      <c r="D1924" s="34"/>
      <c r="E1924" s="34"/>
      <c r="F1924" s="34"/>
      <c r="G1924" s="34"/>
      <c r="H1924" s="34"/>
      <c r="I1924" s="34"/>
      <c r="J1924" s="34"/>
      <c r="K1924" s="34"/>
      <c r="L1924" s="34"/>
      <c r="M1924" s="34">
        <v>116572.25</v>
      </c>
      <c r="N1924" s="34">
        <v>116572.25</v>
      </c>
      <c r="O1924" s="34">
        <v>116572.25</v>
      </c>
      <c r="P1924" s="34">
        <v>116572.25</v>
      </c>
      <c r="Q1924" s="34">
        <v>116572.25</v>
      </c>
      <c r="R1924" s="34">
        <v>116572.25</v>
      </c>
      <c r="S1924" s="34">
        <v>116572.25</v>
      </c>
    </row>
    <row r="1925" spans="2:19">
      <c r="B1925" s="5">
        <v>2000</v>
      </c>
      <c r="C1925" s="34"/>
      <c r="D1925" s="34"/>
      <c r="E1925" s="34"/>
      <c r="F1925" s="34"/>
      <c r="G1925" s="34"/>
      <c r="H1925" s="34"/>
      <c r="I1925" s="34"/>
      <c r="J1925" s="34"/>
      <c r="K1925" s="34"/>
      <c r="L1925" s="34"/>
      <c r="M1925" s="34">
        <v>54697.31</v>
      </c>
      <c r="N1925" s="34">
        <v>54697.31</v>
      </c>
      <c r="O1925" s="34">
        <v>54697.31</v>
      </c>
      <c r="P1925" s="34">
        <v>54697.31</v>
      </c>
      <c r="Q1925" s="34">
        <v>54697.31</v>
      </c>
      <c r="R1925" s="34">
        <v>54697.31</v>
      </c>
      <c r="S1925" s="34">
        <v>54697.31</v>
      </c>
    </row>
    <row r="1926" spans="2:19">
      <c r="B1926" s="5">
        <v>1999</v>
      </c>
      <c r="C1926" s="34"/>
      <c r="D1926" s="34"/>
      <c r="E1926" s="34"/>
      <c r="F1926" s="34"/>
      <c r="G1926" s="34"/>
      <c r="H1926" s="34"/>
      <c r="I1926" s="34"/>
      <c r="J1926" s="34"/>
      <c r="K1926" s="34"/>
      <c r="L1926" s="34"/>
      <c r="M1926" s="34">
        <v>44607.59</v>
      </c>
      <c r="N1926" s="34">
        <v>44607.59</v>
      </c>
      <c r="O1926" s="34">
        <v>44607.59</v>
      </c>
      <c r="P1926" s="34">
        <v>44607.59</v>
      </c>
      <c r="Q1926" s="34">
        <v>44607.59</v>
      </c>
      <c r="R1926" s="34">
        <v>44607.59</v>
      </c>
      <c r="S1926" s="34">
        <v>44607.59</v>
      </c>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v>9143.17</v>
      </c>
      <c r="N1928" s="34">
        <v>9143.17</v>
      </c>
      <c r="O1928" s="34">
        <v>9143.17</v>
      </c>
      <c r="P1928" s="34">
        <v>9143.17</v>
      </c>
      <c r="Q1928" s="34">
        <v>9143.17</v>
      </c>
      <c r="R1928" s="34">
        <v>9143.17</v>
      </c>
      <c r="S1928" s="34">
        <v>9143.17</v>
      </c>
    </row>
    <row r="1929" spans="2:19">
      <c r="B1929" s="5">
        <v>1996</v>
      </c>
      <c r="C1929" s="34"/>
      <c r="D1929" s="34"/>
      <c r="E1929" s="34"/>
      <c r="F1929" s="34"/>
      <c r="G1929" s="34"/>
      <c r="H1929" s="34"/>
      <c r="I1929" s="34"/>
      <c r="J1929" s="34"/>
      <c r="K1929" s="34"/>
      <c r="L1929" s="34"/>
      <c r="M1929" s="34">
        <v>10154.359999999999</v>
      </c>
      <c r="N1929" s="34">
        <v>10154.359999999999</v>
      </c>
      <c r="O1929" s="34">
        <v>10154.359999999999</v>
      </c>
      <c r="P1929" s="34">
        <v>10154.359999999999</v>
      </c>
      <c r="Q1929" s="34">
        <v>10154.36</v>
      </c>
      <c r="R1929" s="34">
        <v>10154.359999999999</v>
      </c>
      <c r="S1929" s="34">
        <v>10154.359999999999</v>
      </c>
    </row>
    <row r="1930" spans="2:19">
      <c r="B1930" s="5">
        <v>1995</v>
      </c>
      <c r="C1930" s="34"/>
      <c r="D1930" s="34"/>
      <c r="E1930" s="34"/>
      <c r="F1930" s="34"/>
      <c r="G1930" s="34"/>
      <c r="H1930" s="34"/>
      <c r="I1930" s="34"/>
      <c r="J1930" s="34"/>
      <c r="K1930" s="34"/>
      <c r="L1930" s="34"/>
      <c r="M1930" s="34">
        <v>8619.0500000000011</v>
      </c>
      <c r="N1930" s="34">
        <v>8619.0500000000011</v>
      </c>
      <c r="O1930" s="34">
        <v>8619.0500000000011</v>
      </c>
      <c r="P1930" s="34">
        <v>8619.0500000000011</v>
      </c>
      <c r="Q1930" s="34">
        <v>8619.0499999999993</v>
      </c>
      <c r="R1930" s="34">
        <v>8619.0500000000011</v>
      </c>
      <c r="S1930" s="34">
        <v>8619.0500000000011</v>
      </c>
    </row>
    <row r="1931" spans="2:19">
      <c r="B1931" s="5">
        <v>1994</v>
      </c>
      <c r="C1931" s="34"/>
      <c r="D1931" s="34"/>
      <c r="E1931" s="34"/>
      <c r="F1931" s="34"/>
      <c r="G1931" s="34"/>
      <c r="H1931" s="34"/>
      <c r="I1931" s="34"/>
      <c r="J1931" s="34"/>
      <c r="K1931" s="34"/>
      <c r="L1931" s="34"/>
      <c r="M1931" s="34">
        <v>149557.72</v>
      </c>
      <c r="N1931" s="34">
        <v>149557.72</v>
      </c>
      <c r="O1931" s="34">
        <v>149557.72</v>
      </c>
      <c r="P1931" s="34">
        <v>149557.72</v>
      </c>
      <c r="Q1931" s="34">
        <v>149557.72</v>
      </c>
      <c r="R1931" s="34">
        <v>149557.72</v>
      </c>
      <c r="S1931" s="34">
        <v>149557.72</v>
      </c>
    </row>
    <row r="1932" spans="2:19">
      <c r="B1932" s="5">
        <v>1993</v>
      </c>
      <c r="C1932" s="34"/>
      <c r="D1932" s="34"/>
      <c r="E1932" s="34"/>
      <c r="F1932" s="34"/>
      <c r="G1932" s="34"/>
      <c r="H1932" s="34"/>
      <c r="I1932" s="34"/>
      <c r="J1932" s="34"/>
      <c r="K1932" s="34"/>
      <c r="L1932" s="34"/>
      <c r="M1932" s="34">
        <v>111529</v>
      </c>
      <c r="N1932" s="34">
        <v>111529</v>
      </c>
      <c r="O1932" s="34">
        <v>111529</v>
      </c>
      <c r="P1932" s="34">
        <v>111529</v>
      </c>
      <c r="Q1932" s="34">
        <v>111529</v>
      </c>
      <c r="R1932" s="34">
        <v>111529</v>
      </c>
      <c r="S1932" s="34">
        <v>111529</v>
      </c>
    </row>
    <row r="1933" spans="2:19">
      <c r="B1933" s="5">
        <v>1992</v>
      </c>
      <c r="C1933" s="34"/>
      <c r="D1933" s="34"/>
      <c r="E1933" s="34"/>
      <c r="F1933" s="34"/>
      <c r="G1933" s="34"/>
      <c r="H1933" s="34"/>
      <c r="I1933" s="34"/>
      <c r="J1933" s="34"/>
      <c r="K1933" s="34"/>
      <c r="L1933" s="34"/>
      <c r="M1933" s="34">
        <v>59653.979999999996</v>
      </c>
      <c r="N1933" s="34">
        <v>59653.979999999996</v>
      </c>
      <c r="O1933" s="34">
        <v>59653.979999999996</v>
      </c>
      <c r="P1933" s="34">
        <v>59653.979999999996</v>
      </c>
      <c r="Q1933" s="34">
        <v>59653.98</v>
      </c>
      <c r="R1933" s="34">
        <v>59653.979999999996</v>
      </c>
      <c r="S1933" s="34">
        <v>59653.979999999996</v>
      </c>
    </row>
    <row r="1934" spans="2:19">
      <c r="B1934" s="5">
        <v>1991</v>
      </c>
      <c r="C1934" s="34"/>
      <c r="D1934" s="34"/>
      <c r="E1934" s="34"/>
      <c r="F1934" s="34"/>
      <c r="G1934" s="34"/>
      <c r="H1934" s="34"/>
      <c r="I1934" s="34"/>
      <c r="J1934" s="34"/>
      <c r="K1934" s="34"/>
      <c r="L1934" s="34"/>
      <c r="M1934" s="34">
        <v>104284.48</v>
      </c>
      <c r="N1934" s="34">
        <v>104284.48</v>
      </c>
      <c r="O1934" s="34">
        <v>104284.48</v>
      </c>
      <c r="P1934" s="34">
        <v>104284.48</v>
      </c>
      <c r="Q1934" s="34">
        <v>104284.48</v>
      </c>
      <c r="R1934" s="34">
        <v>104284.48</v>
      </c>
      <c r="S1934" s="34">
        <v>104284.48</v>
      </c>
    </row>
    <row r="1935" spans="2:19">
      <c r="B1935" s="5">
        <v>1990</v>
      </c>
      <c r="C1935" s="34"/>
      <c r="D1935" s="34"/>
      <c r="E1935" s="34"/>
      <c r="F1935" s="34"/>
      <c r="G1935" s="34"/>
      <c r="H1935" s="34"/>
      <c r="I1935" s="34"/>
      <c r="J1935" s="34"/>
      <c r="K1935" s="34"/>
      <c r="L1935" s="34"/>
      <c r="M1935" s="34">
        <v>27306.73</v>
      </c>
      <c r="N1935" s="34">
        <v>27306.73</v>
      </c>
      <c r="O1935" s="34">
        <v>27306.73</v>
      </c>
      <c r="P1935" s="34">
        <v>27306.73</v>
      </c>
      <c r="Q1935" s="34">
        <v>27306.73</v>
      </c>
      <c r="R1935" s="34">
        <v>27306.73</v>
      </c>
      <c r="S1935" s="34">
        <v>27306.73</v>
      </c>
    </row>
    <row r="1936" spans="2:19">
      <c r="B1936" s="5">
        <v>1989</v>
      </c>
      <c r="C1936" s="34"/>
      <c r="D1936" s="34"/>
      <c r="E1936" s="34"/>
      <c r="F1936" s="34"/>
      <c r="G1936" s="34"/>
      <c r="H1936" s="34"/>
      <c r="I1936" s="34"/>
      <c r="J1936" s="34"/>
      <c r="K1936" s="34"/>
      <c r="L1936" s="34"/>
      <c r="M1936" s="34">
        <v>40205.5</v>
      </c>
      <c r="N1936" s="34">
        <v>40205.5</v>
      </c>
      <c r="O1936" s="34">
        <v>40205.5</v>
      </c>
      <c r="P1936" s="34">
        <v>40205.5</v>
      </c>
      <c r="Q1936" s="34">
        <v>40205.5</v>
      </c>
      <c r="R1936" s="34">
        <v>40205.5</v>
      </c>
      <c r="S1936" s="34">
        <v>40205.5</v>
      </c>
    </row>
    <row r="1937" spans="2:19">
      <c r="B1937" s="5">
        <v>1988</v>
      </c>
      <c r="C1937" s="34"/>
      <c r="D1937" s="34"/>
      <c r="E1937" s="34"/>
      <c r="F1937" s="34"/>
      <c r="G1937" s="34"/>
      <c r="H1937" s="34"/>
      <c r="I1937" s="34"/>
      <c r="J1937" s="34"/>
      <c r="K1937" s="34"/>
      <c r="L1937" s="34"/>
      <c r="M1937" s="34">
        <v>127393.60000000001</v>
      </c>
      <c r="N1937" s="34">
        <v>127393.60000000001</v>
      </c>
      <c r="O1937" s="34">
        <v>127393.60000000001</v>
      </c>
      <c r="P1937" s="34">
        <v>127393.60000000001</v>
      </c>
      <c r="Q1937" s="34">
        <v>127393.60000000001</v>
      </c>
      <c r="R1937" s="34">
        <v>127393.60000000001</v>
      </c>
      <c r="S1937" s="34">
        <v>127393.60000000001</v>
      </c>
    </row>
    <row r="1938" spans="2:19">
      <c r="B1938" s="5">
        <v>1987</v>
      </c>
      <c r="C1938" s="34">
        <v>24852.52</v>
      </c>
      <c r="D1938" s="34"/>
      <c r="E1938" s="34"/>
      <c r="F1938" s="34"/>
      <c r="G1938" s="34"/>
      <c r="H1938" s="34"/>
      <c r="I1938" s="34"/>
      <c r="J1938" s="34"/>
      <c r="K1938" s="34"/>
      <c r="L1938" s="34"/>
      <c r="M1938" s="34">
        <v>45947.59</v>
      </c>
      <c r="N1938" s="34">
        <v>45947.59</v>
      </c>
      <c r="O1938" s="34">
        <v>45947.59</v>
      </c>
      <c r="P1938" s="34">
        <v>45947.59</v>
      </c>
      <c r="Q1938" s="34">
        <v>45947.59</v>
      </c>
      <c r="R1938" s="34">
        <v>45947.59</v>
      </c>
      <c r="S1938" s="34">
        <v>45947.59</v>
      </c>
    </row>
    <row r="1939" spans="2:19">
      <c r="B1939" s="5">
        <v>1986</v>
      </c>
      <c r="C1939" s="34"/>
      <c r="D1939" s="34"/>
      <c r="E1939" s="34"/>
      <c r="F1939" s="34"/>
      <c r="G1939" s="34"/>
      <c r="H1939" s="34"/>
      <c r="I1939" s="34"/>
      <c r="J1939" s="34"/>
      <c r="K1939" s="34"/>
      <c r="L1939" s="34"/>
      <c r="M1939" s="34">
        <v>10705.31</v>
      </c>
      <c r="N1939" s="34">
        <v>10705.31</v>
      </c>
      <c r="O1939" s="34">
        <v>10705.31</v>
      </c>
      <c r="P1939" s="34">
        <v>10705.31</v>
      </c>
      <c r="Q1939" s="34">
        <v>10705.31</v>
      </c>
      <c r="R1939" s="34">
        <v>10705.31</v>
      </c>
      <c r="S1939" s="34">
        <v>10705.31</v>
      </c>
    </row>
    <row r="1940" spans="2:19">
      <c r="B1940" s="5">
        <v>1985</v>
      </c>
      <c r="C1940" s="34"/>
      <c r="D1940" s="34"/>
      <c r="E1940" s="34"/>
      <c r="F1940" s="34"/>
      <c r="G1940" s="34"/>
      <c r="H1940" s="34"/>
      <c r="I1940" s="34"/>
      <c r="J1940" s="34"/>
      <c r="K1940" s="34"/>
      <c r="L1940" s="34"/>
      <c r="M1940" s="34">
        <v>36962.71</v>
      </c>
      <c r="N1940" s="34">
        <v>36962.71</v>
      </c>
      <c r="O1940" s="34">
        <v>36962.71</v>
      </c>
      <c r="P1940" s="34">
        <v>36962.71</v>
      </c>
      <c r="Q1940" s="34">
        <v>36962.71</v>
      </c>
      <c r="R1940" s="34">
        <v>36962.71</v>
      </c>
      <c r="S1940" s="34">
        <v>36962.71</v>
      </c>
    </row>
    <row r="1941" spans="2:19">
      <c r="B1941" s="5">
        <v>1984</v>
      </c>
      <c r="C1941" s="34"/>
      <c r="D1941" s="34"/>
      <c r="E1941" s="34"/>
      <c r="F1941" s="34"/>
      <c r="G1941" s="34"/>
      <c r="H1941" s="34"/>
      <c r="I1941" s="34"/>
      <c r="J1941" s="34"/>
      <c r="K1941" s="34"/>
      <c r="L1941" s="34"/>
      <c r="M1941" s="34">
        <v>59658.44</v>
      </c>
      <c r="N1941" s="34">
        <v>59658.44</v>
      </c>
      <c r="O1941" s="34">
        <v>59658.44</v>
      </c>
      <c r="P1941" s="34">
        <v>59658.44</v>
      </c>
      <c r="Q1941" s="34">
        <v>59658.44</v>
      </c>
      <c r="R1941" s="34">
        <v>59658.44</v>
      </c>
      <c r="S1941" s="34"/>
    </row>
    <row r="1942" spans="2:19">
      <c r="B1942" s="5">
        <v>1983</v>
      </c>
      <c r="C1942" s="34"/>
      <c r="D1942" s="34"/>
      <c r="E1942" s="34"/>
      <c r="F1942" s="34"/>
      <c r="G1942" s="34"/>
      <c r="H1942" s="34"/>
      <c r="I1942" s="34"/>
      <c r="J1942" s="34"/>
      <c r="K1942" s="34"/>
      <c r="L1942" s="34"/>
      <c r="M1942" s="34">
        <v>14528.46</v>
      </c>
      <c r="N1942" s="34">
        <v>14528.46</v>
      </c>
      <c r="O1942" s="34">
        <v>14528.46</v>
      </c>
      <c r="P1942" s="34">
        <v>14528.46</v>
      </c>
      <c r="Q1942" s="34">
        <v>14528.46</v>
      </c>
      <c r="R1942" s="34">
        <v>14528.46</v>
      </c>
      <c r="S1942" s="34">
        <v>14528.46</v>
      </c>
    </row>
    <row r="1943" spans="2:19">
      <c r="B1943" s="5">
        <v>1982</v>
      </c>
      <c r="C1943" s="34"/>
      <c r="D1943" s="34"/>
      <c r="E1943" s="34"/>
      <c r="F1943" s="34"/>
      <c r="G1943" s="34"/>
      <c r="H1943" s="34"/>
      <c r="I1943" s="34"/>
      <c r="J1943" s="34"/>
      <c r="K1943" s="34"/>
      <c r="L1943" s="34"/>
      <c r="M1943" s="34">
        <v>50998.41</v>
      </c>
      <c r="N1943" s="34">
        <v>50998.41</v>
      </c>
      <c r="O1943" s="34">
        <v>50998.41</v>
      </c>
      <c r="P1943" s="34">
        <v>50998.41</v>
      </c>
      <c r="Q1943" s="34">
        <v>50998.41</v>
      </c>
      <c r="R1943" s="34">
        <v>50998.41</v>
      </c>
      <c r="S1943" s="34">
        <v>50998.41</v>
      </c>
    </row>
    <row r="1944" spans="2:19">
      <c r="B1944" s="5">
        <v>1981</v>
      </c>
      <c r="C1944" s="34"/>
      <c r="D1944" s="34"/>
      <c r="E1944" s="34"/>
      <c r="F1944" s="34"/>
      <c r="G1944" s="34"/>
      <c r="H1944" s="34"/>
      <c r="I1944" s="34"/>
      <c r="J1944" s="34"/>
      <c r="K1944" s="34"/>
      <c r="L1944" s="34"/>
      <c r="M1944" s="34">
        <v>33196.36</v>
      </c>
      <c r="N1944" s="34">
        <v>33196.36</v>
      </c>
      <c r="O1944" s="34">
        <v>33196.36</v>
      </c>
      <c r="P1944" s="34">
        <v>33196.36</v>
      </c>
      <c r="Q1944" s="34">
        <v>33196.36</v>
      </c>
      <c r="R1944" s="34">
        <v>33196.36</v>
      </c>
      <c r="S1944" s="34">
        <v>33196.36</v>
      </c>
    </row>
    <row r="1945" spans="2:19">
      <c r="B1945" s="5">
        <v>1980</v>
      </c>
      <c r="C1945" s="34"/>
      <c r="D1945" s="34"/>
      <c r="E1945" s="34"/>
      <c r="F1945" s="34"/>
      <c r="G1945" s="34"/>
      <c r="H1945" s="34"/>
      <c r="I1945" s="34"/>
      <c r="J1945" s="34"/>
      <c r="K1945" s="34"/>
      <c r="L1945" s="34"/>
      <c r="M1945" s="34">
        <v>197767.6</v>
      </c>
      <c r="N1945" s="34">
        <v>197767.6</v>
      </c>
      <c r="O1945" s="34">
        <v>197767.6</v>
      </c>
      <c r="P1945" s="34">
        <v>197767.6</v>
      </c>
      <c r="Q1945" s="34">
        <v>197767.6</v>
      </c>
      <c r="R1945" s="34">
        <v>197767.6</v>
      </c>
      <c r="S1945" s="34">
        <v>197767.6</v>
      </c>
    </row>
    <row r="1946" spans="2:19">
      <c r="B1946" s="5">
        <v>1979</v>
      </c>
      <c r="C1946" s="34"/>
      <c r="D1946" s="34"/>
      <c r="E1946" s="34"/>
      <c r="F1946" s="34"/>
      <c r="G1946" s="34"/>
      <c r="H1946" s="34"/>
      <c r="I1946" s="34"/>
      <c r="J1946" s="34"/>
      <c r="K1946" s="34"/>
      <c r="L1946" s="34"/>
      <c r="M1946" s="34">
        <v>5961.73</v>
      </c>
      <c r="N1946" s="34">
        <v>5961.73</v>
      </c>
      <c r="O1946" s="34">
        <v>5961.73</v>
      </c>
      <c r="P1946" s="34">
        <v>5961.73</v>
      </c>
      <c r="Q1946" s="34">
        <v>5961.73</v>
      </c>
      <c r="R1946" s="34">
        <v>5961.73</v>
      </c>
      <c r="S1946" s="34">
        <v>5961.73</v>
      </c>
    </row>
    <row r="1947" spans="2:19">
      <c r="B1947" s="5">
        <v>1978</v>
      </c>
      <c r="C1947" s="34"/>
      <c r="D1947" s="34"/>
      <c r="E1947" s="34"/>
      <c r="F1947" s="34"/>
      <c r="G1947" s="34"/>
      <c r="H1947" s="34"/>
      <c r="I1947" s="34"/>
      <c r="J1947" s="34"/>
      <c r="K1947" s="34"/>
      <c r="L1947" s="34"/>
      <c r="M1947" s="34">
        <v>19405.669999999998</v>
      </c>
      <c r="N1947" s="34">
        <v>19405.669999999998</v>
      </c>
      <c r="O1947" s="34">
        <v>19405.669999999998</v>
      </c>
      <c r="P1947" s="34">
        <v>19405.669999999998</v>
      </c>
      <c r="Q1947" s="34">
        <v>19405.669999999998</v>
      </c>
      <c r="R1947" s="34">
        <v>19405.669999999998</v>
      </c>
      <c r="S1947" s="34">
        <v>19405.669999999998</v>
      </c>
    </row>
    <row r="1948" spans="2:19">
      <c r="B1948" s="5">
        <v>1977</v>
      </c>
      <c r="C1948" s="34"/>
      <c r="D1948" s="34"/>
      <c r="E1948" s="34"/>
      <c r="F1948" s="34"/>
      <c r="G1948" s="34"/>
      <c r="H1948" s="34"/>
      <c r="I1948" s="34"/>
      <c r="J1948" s="34"/>
      <c r="K1948" s="34"/>
      <c r="L1948" s="34"/>
      <c r="M1948" s="34">
        <v>11924.75</v>
      </c>
      <c r="N1948" s="34">
        <v>11924.75</v>
      </c>
      <c r="O1948" s="34">
        <v>11924.75</v>
      </c>
      <c r="P1948" s="34">
        <v>11924.75</v>
      </c>
      <c r="Q1948" s="34">
        <v>11924.75</v>
      </c>
      <c r="R1948" s="34">
        <v>11924.75</v>
      </c>
      <c r="S1948" s="34">
        <v>11924.75</v>
      </c>
    </row>
    <row r="1949" spans="2:19">
      <c r="B1949" s="5">
        <v>1976</v>
      </c>
      <c r="C1949" s="34">
        <v>57873.1</v>
      </c>
      <c r="D1949" s="34">
        <v>57873.1</v>
      </c>
      <c r="E1949" s="34"/>
      <c r="F1949" s="34"/>
      <c r="G1949" s="34"/>
      <c r="H1949" s="34"/>
      <c r="I1949" s="34"/>
      <c r="J1949" s="34"/>
      <c r="K1949" s="34"/>
      <c r="L1949" s="34"/>
      <c r="M1949" s="34"/>
      <c r="N1949" s="34"/>
      <c r="O1949" s="34"/>
      <c r="P1949" s="34"/>
      <c r="Q1949" s="34"/>
      <c r="R1949" s="34"/>
      <c r="S1949" s="34"/>
    </row>
    <row r="1950" spans="2:19">
      <c r="B1950" s="5">
        <v>1975</v>
      </c>
      <c r="C1950" s="34">
        <v>29340.86</v>
      </c>
      <c r="D1950" s="34">
        <v>29340.86</v>
      </c>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v>5767.45</v>
      </c>
      <c r="N1951" s="34">
        <v>5767.45</v>
      </c>
      <c r="O1951" s="34">
        <v>5767.45</v>
      </c>
      <c r="P1951" s="34">
        <v>5767.45</v>
      </c>
      <c r="Q1951" s="34">
        <v>5767.45</v>
      </c>
      <c r="R1951" s="34">
        <v>5767.45</v>
      </c>
      <c r="S1951" s="34">
        <v>5767.45</v>
      </c>
    </row>
    <row r="1952" spans="2:19">
      <c r="B1952" s="5">
        <v>1973</v>
      </c>
      <c r="C1952" s="34"/>
      <c r="D1952" s="34"/>
      <c r="E1952" s="34"/>
      <c r="F1952" s="34"/>
      <c r="G1952" s="34"/>
      <c r="H1952" s="34"/>
      <c r="I1952" s="34"/>
      <c r="J1952" s="34"/>
      <c r="K1952" s="34"/>
      <c r="L1952" s="34"/>
      <c r="M1952" s="34">
        <v>33541.800000000003</v>
      </c>
      <c r="N1952" s="34">
        <v>33541.800000000003</v>
      </c>
      <c r="O1952" s="34">
        <v>33541.800000000003</v>
      </c>
      <c r="P1952" s="34">
        <v>33541.800000000003</v>
      </c>
      <c r="Q1952" s="34">
        <v>33541.800000000003</v>
      </c>
      <c r="R1952" s="34">
        <v>33541.800000000003</v>
      </c>
      <c r="S1952" s="34">
        <v>33541.800000000003</v>
      </c>
    </row>
    <row r="1953" spans="2:19">
      <c r="B1953" s="5">
        <v>1972</v>
      </c>
      <c r="C1953" s="34">
        <v>98208.94</v>
      </c>
      <c r="D1953" s="34">
        <v>98208.94</v>
      </c>
      <c r="E1953" s="34">
        <v>98208.94</v>
      </c>
      <c r="F1953" s="34"/>
      <c r="G1953" s="34"/>
      <c r="H1953" s="34"/>
      <c r="I1953" s="34"/>
      <c r="J1953" s="34"/>
      <c r="K1953" s="34"/>
      <c r="L1953" s="34"/>
      <c r="M1953" s="34">
        <v>1567632.3399999999</v>
      </c>
      <c r="N1953" s="34">
        <v>1299817.6499999999</v>
      </c>
      <c r="O1953" s="34">
        <v>1299817.6500000001</v>
      </c>
      <c r="P1953" s="34">
        <v>1032855.0599999999</v>
      </c>
      <c r="Q1953" s="34">
        <v>844837.7</v>
      </c>
      <c r="R1953" s="34">
        <v>643050.73</v>
      </c>
      <c r="S1953" s="34">
        <v>643050.73</v>
      </c>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210275.41999999998</v>
      </c>
      <c r="D1996" s="7">
        <f>SUM(D1918:D1995)</f>
        <v>212985.35</v>
      </c>
      <c r="E1996" s="7">
        <f>SUM(E1917:E1995)</f>
        <v>233564.59</v>
      </c>
      <c r="F1996" s="7">
        <f>SUM(F1916:F1995)</f>
        <v>244965.46000000002</v>
      </c>
      <c r="G1996" s="7">
        <f>SUM(G1915:G1995)</f>
        <v>296142.49</v>
      </c>
      <c r="H1996" s="7">
        <f>SUM(H1909:H1995)</f>
        <v>472631.88999999996</v>
      </c>
      <c r="I1996" s="7">
        <f>SUM(I1909:I1995)</f>
        <v>528759.68999999994</v>
      </c>
      <c r="J1996" s="7">
        <f t="shared" ref="J1996" si="37">SUM(J1909:J1995)</f>
        <v>549826.88</v>
      </c>
      <c r="K1996" s="7">
        <f>SUM(K1909:K1995)</f>
        <v>623279.21</v>
      </c>
      <c r="L1996" s="7">
        <f t="shared" ref="L1996" si="38">SUM(L1909:L1995)</f>
        <v>734674.6399999999</v>
      </c>
      <c r="M1996" s="7">
        <f>SUM(M1909:M1995)</f>
        <v>4188978.79</v>
      </c>
      <c r="N1996" s="10">
        <f>SUM(N1904:N1995)</f>
        <v>4130707.33</v>
      </c>
      <c r="O1996" s="10">
        <f>SUM(O1904:O1995)</f>
        <v>4173886.3600000003</v>
      </c>
      <c r="P1996" s="10">
        <f>SUM(P1904:P1995)</f>
        <v>4129006.49</v>
      </c>
      <c r="Q1996" s="10">
        <f>SUM(Q1904:Q1995)</f>
        <v>4221935.1099999994</v>
      </c>
      <c r="R1996" s="10">
        <f>SUM(R1903:R1995)</f>
        <v>4432557.3999999994</v>
      </c>
      <c r="S1996" s="10">
        <f>SUM(S1903:S1995)</f>
        <v>4428755.41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36583.760000000002</v>
      </c>
    </row>
    <row r="1999" spans="1:19">
      <c r="A1999" s="35"/>
      <c r="B1999" s="5">
        <v>2021</v>
      </c>
      <c r="C1999" s="33"/>
      <c r="D1999" s="33"/>
      <c r="E1999" s="33"/>
      <c r="F1999" s="33"/>
      <c r="G1999" s="33"/>
      <c r="H1999" s="33"/>
      <c r="I1999" s="33"/>
      <c r="J1999" s="33"/>
      <c r="K1999" s="33"/>
      <c r="L1999" s="33"/>
      <c r="M1999" s="33"/>
      <c r="N1999" s="33"/>
      <c r="O1999" s="33"/>
      <c r="P1999" s="33"/>
      <c r="Q1999" s="33"/>
      <c r="R1999" s="34">
        <v>230891.29999999996</v>
      </c>
      <c r="S1999" s="34">
        <v>230891.29999999996</v>
      </c>
    </row>
    <row r="2000" spans="1:19">
      <c r="B2000" s="5">
        <v>2020</v>
      </c>
      <c r="C2000" s="33"/>
      <c r="D2000" s="33"/>
      <c r="E2000" s="33"/>
      <c r="F2000" s="33"/>
      <c r="G2000" s="33"/>
      <c r="H2000" s="33"/>
      <c r="I2000" s="33"/>
      <c r="J2000" s="33"/>
      <c r="K2000" s="33"/>
      <c r="L2000" s="33"/>
      <c r="M2000" s="33"/>
      <c r="N2000" s="33"/>
      <c r="O2000" s="33"/>
      <c r="P2000" s="33"/>
      <c r="Q2000" s="34">
        <v>62500.480000000003</v>
      </c>
      <c r="R2000" s="34">
        <v>62500.479999999996</v>
      </c>
      <c r="S2000" s="34">
        <v>62500.479999999996</v>
      </c>
    </row>
    <row r="2001" spans="1:19">
      <c r="A2001" s="37"/>
      <c r="B2001" s="5">
        <v>2019</v>
      </c>
      <c r="C2001" s="33"/>
      <c r="D2001" s="33"/>
      <c r="E2001" s="33"/>
      <c r="F2001" s="33"/>
      <c r="G2001" s="33"/>
      <c r="H2001" s="33"/>
      <c r="I2001" s="33"/>
      <c r="J2001" s="33"/>
      <c r="K2001" s="33"/>
      <c r="L2001" s="33"/>
      <c r="M2001" s="33"/>
      <c r="N2001" s="33"/>
      <c r="O2001" s="33"/>
      <c r="P2001" s="34">
        <v>172079.26</v>
      </c>
      <c r="Q2001" s="34">
        <v>183335.09</v>
      </c>
      <c r="R2001" s="34">
        <v>183335.09000000003</v>
      </c>
      <c r="S2001" s="34">
        <v>183335.09000000003</v>
      </c>
    </row>
    <row r="2002" spans="1:19">
      <c r="A2002" s="37"/>
      <c r="B2002" s="5">
        <v>2018</v>
      </c>
      <c r="C2002" s="33"/>
      <c r="D2002" s="33"/>
      <c r="E2002" s="33"/>
      <c r="F2002" s="33"/>
      <c r="G2002" s="33"/>
      <c r="H2002" s="33"/>
      <c r="I2002" s="33"/>
      <c r="J2002" s="33"/>
      <c r="K2002" s="33"/>
      <c r="L2002" s="33"/>
      <c r="M2002" s="33"/>
      <c r="N2002" s="33"/>
      <c r="O2002" s="34">
        <v>63260.240000000005</v>
      </c>
      <c r="P2002" s="34">
        <v>63260.240000000005</v>
      </c>
      <c r="Q2002" s="34">
        <v>63260.24</v>
      </c>
      <c r="R2002" s="34">
        <v>63260.240000000005</v>
      </c>
      <c r="S2002" s="34">
        <v>63260.240000000005</v>
      </c>
    </row>
    <row r="2003" spans="1:19">
      <c r="A2003" s="37"/>
      <c r="B2003" s="5">
        <v>2017</v>
      </c>
      <c r="C2003" s="33"/>
      <c r="D2003" s="33"/>
      <c r="E2003" s="33"/>
      <c r="F2003" s="33"/>
      <c r="G2003" s="33"/>
      <c r="H2003" s="33"/>
      <c r="I2003" s="33"/>
      <c r="J2003" s="33"/>
      <c r="K2003" s="33"/>
      <c r="L2003" s="33"/>
      <c r="M2003" s="33"/>
      <c r="N2003" s="34">
        <v>32389.71</v>
      </c>
      <c r="O2003" s="34">
        <v>32528.120000000003</v>
      </c>
      <c r="P2003" s="34">
        <v>32528.120000000003</v>
      </c>
      <c r="Q2003" s="34">
        <v>32528.12</v>
      </c>
      <c r="R2003" s="34">
        <v>32528.120000000003</v>
      </c>
      <c r="S2003" s="34">
        <v>32528.120000000003</v>
      </c>
    </row>
    <row r="2004" spans="1:19">
      <c r="B2004" s="5">
        <v>2016</v>
      </c>
      <c r="C2004" s="33"/>
      <c r="D2004" s="33"/>
      <c r="E2004" s="33"/>
      <c r="F2004" s="33"/>
      <c r="G2004" s="33"/>
      <c r="H2004" s="33"/>
      <c r="I2004" s="33"/>
      <c r="J2004" s="33"/>
      <c r="K2004" s="33"/>
      <c r="L2004" s="33"/>
      <c r="M2004" s="34">
        <v>7459.09</v>
      </c>
      <c r="N2004" s="34">
        <v>16616.22</v>
      </c>
      <c r="O2004" s="34">
        <v>16616.22</v>
      </c>
      <c r="P2004" s="34">
        <v>16616.22</v>
      </c>
      <c r="Q2004" s="34">
        <v>16616.22</v>
      </c>
      <c r="R2004" s="34">
        <v>16616.22</v>
      </c>
      <c r="S2004" s="34">
        <v>16616.22</v>
      </c>
    </row>
    <row r="2005" spans="1:19">
      <c r="B2005" s="5">
        <v>2015</v>
      </c>
      <c r="C2005" s="33"/>
      <c r="D2005" s="33"/>
      <c r="E2005" s="33"/>
      <c r="F2005" s="33"/>
      <c r="G2005" s="33"/>
      <c r="H2005" s="33"/>
      <c r="I2005" s="33"/>
      <c r="J2005" s="33"/>
      <c r="K2005" s="33"/>
      <c r="L2005" s="34">
        <v>11904.44</v>
      </c>
      <c r="M2005" s="34">
        <v>11904.44</v>
      </c>
      <c r="N2005" s="34">
        <v>11904.44</v>
      </c>
      <c r="O2005" s="34">
        <v>11904.44</v>
      </c>
      <c r="P2005" s="34">
        <v>11904.44</v>
      </c>
      <c r="Q2005" s="34">
        <v>11904.44</v>
      </c>
      <c r="R2005" s="34">
        <v>11904.44</v>
      </c>
      <c r="S2005" s="34">
        <v>11904.44</v>
      </c>
    </row>
    <row r="2006" spans="1:19">
      <c r="B2006" s="5">
        <v>2014</v>
      </c>
      <c r="C2006" s="33"/>
      <c r="D2006" s="33"/>
      <c r="E2006" s="33"/>
      <c r="F2006" s="33"/>
      <c r="G2006" s="33"/>
      <c r="H2006" s="33"/>
      <c r="I2006" s="33"/>
      <c r="J2006" s="33"/>
      <c r="K2006" s="34">
        <v>108332.31</v>
      </c>
      <c r="L2006" s="34">
        <v>112663.14000000001</v>
      </c>
      <c r="M2006" s="34">
        <v>113177.04000000001</v>
      </c>
      <c r="N2006" s="34">
        <v>113177.04000000001</v>
      </c>
      <c r="O2006" s="34">
        <v>113177.04000000001</v>
      </c>
      <c r="P2006" s="34">
        <v>113177.04000000001</v>
      </c>
      <c r="Q2006" s="34">
        <v>113177.04</v>
      </c>
      <c r="R2006" s="34">
        <v>113177.04000000001</v>
      </c>
      <c r="S2006" s="34">
        <v>113177.04000000001</v>
      </c>
    </row>
    <row r="2007" spans="1:19">
      <c r="B2007" s="5">
        <v>2013</v>
      </c>
      <c r="C2007" s="33"/>
      <c r="D2007" s="33"/>
      <c r="E2007" s="33"/>
      <c r="F2007" s="33"/>
      <c r="G2007" s="33"/>
      <c r="H2007" s="33"/>
      <c r="I2007" s="33"/>
      <c r="J2007" s="34">
        <v>11187.85</v>
      </c>
      <c r="K2007" s="34">
        <v>11187.85</v>
      </c>
      <c r="L2007" s="34">
        <v>11187.85</v>
      </c>
      <c r="M2007" s="34">
        <v>11187.85</v>
      </c>
      <c r="N2007" s="34">
        <v>11187.85</v>
      </c>
      <c r="O2007" s="34">
        <v>11187.85</v>
      </c>
      <c r="P2007" s="34">
        <v>11187.85</v>
      </c>
      <c r="Q2007" s="34">
        <v>11187.85</v>
      </c>
      <c r="R2007" s="34">
        <v>11187.85</v>
      </c>
      <c r="S2007" s="34">
        <v>11187.85</v>
      </c>
    </row>
    <row r="2008" spans="1:19">
      <c r="B2008" s="5">
        <v>2012</v>
      </c>
      <c r="C2008" s="33"/>
      <c r="D2008" s="33"/>
      <c r="E2008" s="33"/>
      <c r="F2008" s="33"/>
      <c r="G2008" s="33"/>
      <c r="H2008" s="33"/>
      <c r="I2008" s="34">
        <v>47057.770000000004</v>
      </c>
      <c r="J2008" s="34">
        <v>47057.770000000004</v>
      </c>
      <c r="K2008" s="34">
        <v>47057.770000000004</v>
      </c>
      <c r="L2008" s="34">
        <v>47057.770000000004</v>
      </c>
      <c r="M2008" s="34">
        <v>47057.770000000004</v>
      </c>
      <c r="N2008" s="34">
        <v>47057.770000000004</v>
      </c>
      <c r="O2008" s="34">
        <v>47057.770000000004</v>
      </c>
      <c r="P2008" s="34">
        <v>47057.770000000004</v>
      </c>
      <c r="Q2008" s="34">
        <v>47057.77</v>
      </c>
      <c r="R2008" s="34">
        <v>47057.770000000004</v>
      </c>
      <c r="S2008" s="34">
        <v>47057.770000000004</v>
      </c>
    </row>
    <row r="2009" spans="1:19">
      <c r="B2009" s="5">
        <v>2011</v>
      </c>
      <c r="C2009" s="33"/>
      <c r="D2009" s="33"/>
      <c r="E2009" s="33"/>
      <c r="F2009" s="33"/>
      <c r="G2009" s="33"/>
      <c r="H2009" s="34">
        <v>15143.099999999999</v>
      </c>
      <c r="I2009" s="34">
        <v>30541.87</v>
      </c>
      <c r="J2009" s="34">
        <v>36520.81</v>
      </c>
      <c r="K2009" s="34">
        <v>40234.06</v>
      </c>
      <c r="L2009" s="34">
        <v>40234.06</v>
      </c>
      <c r="M2009" s="34">
        <v>40234.06</v>
      </c>
      <c r="N2009" s="34">
        <v>40234.06</v>
      </c>
      <c r="O2009" s="34">
        <v>40234.06</v>
      </c>
      <c r="P2009" s="34">
        <v>40234.06</v>
      </c>
      <c r="Q2009" s="34">
        <v>40234.06</v>
      </c>
      <c r="R2009" s="34">
        <v>40234.06</v>
      </c>
      <c r="S2009" s="34">
        <v>40234.06</v>
      </c>
    </row>
    <row r="2010" spans="1:19">
      <c r="B2010" s="5">
        <v>2010</v>
      </c>
      <c r="C2010" s="33"/>
      <c r="D2010" s="33"/>
      <c r="E2010" s="33"/>
      <c r="F2010" s="33"/>
      <c r="G2010" s="34">
        <v>53504.479999999996</v>
      </c>
      <c r="H2010" s="34">
        <v>53504.479999999996</v>
      </c>
      <c r="I2010" s="34">
        <v>73940.17</v>
      </c>
      <c r="J2010" s="34">
        <v>73940.17</v>
      </c>
      <c r="K2010" s="34">
        <v>76659.210000000006</v>
      </c>
      <c r="L2010" s="34">
        <v>76659.210000000006</v>
      </c>
      <c r="M2010" s="34">
        <v>76659.210000000006</v>
      </c>
      <c r="N2010" s="34">
        <v>76659.210000000006</v>
      </c>
      <c r="O2010" s="34">
        <v>76659.210000000006</v>
      </c>
      <c r="P2010" s="34">
        <v>76659.210000000006</v>
      </c>
      <c r="Q2010" s="34">
        <v>76659.210000000006</v>
      </c>
      <c r="R2010" s="34">
        <v>76659.210000000006</v>
      </c>
      <c r="S2010" s="34">
        <v>76659.210000000006</v>
      </c>
    </row>
    <row r="2011" spans="1:19">
      <c r="B2011" s="5">
        <v>2009</v>
      </c>
      <c r="C2011" s="33"/>
      <c r="D2011" s="33"/>
      <c r="E2011" s="33"/>
      <c r="F2011" s="34">
        <v>37152.020000000004</v>
      </c>
      <c r="G2011" s="34">
        <v>48805.61</v>
      </c>
      <c r="H2011" s="34">
        <v>48805.61</v>
      </c>
      <c r="I2011" s="34">
        <v>48805.61</v>
      </c>
      <c r="J2011" s="34">
        <v>48805.61</v>
      </c>
      <c r="K2011" s="34">
        <v>48805.61</v>
      </c>
      <c r="L2011" s="34">
        <v>48805.61</v>
      </c>
      <c r="M2011" s="34">
        <v>48805.61</v>
      </c>
      <c r="N2011" s="34">
        <v>48805.61</v>
      </c>
      <c r="O2011" s="34">
        <v>48805.61</v>
      </c>
      <c r="P2011" s="34">
        <v>48805.61</v>
      </c>
      <c r="Q2011" s="34">
        <v>48805.61</v>
      </c>
      <c r="R2011" s="34">
        <v>48805.61</v>
      </c>
      <c r="S2011" s="107">
        <v>48805.61</v>
      </c>
    </row>
    <row r="2012" spans="1:19">
      <c r="B2012" s="5">
        <v>2008</v>
      </c>
      <c r="C2012" s="33"/>
      <c r="D2012" s="33"/>
      <c r="E2012" s="34">
        <v>7900.65</v>
      </c>
      <c r="F2012" s="34">
        <v>7900.65</v>
      </c>
      <c r="G2012" s="34">
        <v>7900.65</v>
      </c>
      <c r="H2012" s="34">
        <v>7900.65</v>
      </c>
      <c r="I2012" s="34">
        <v>7900.65</v>
      </c>
      <c r="J2012" s="34">
        <v>7900.65</v>
      </c>
      <c r="K2012" s="34">
        <v>7900.65</v>
      </c>
      <c r="L2012" s="34">
        <v>7900.65</v>
      </c>
      <c r="M2012" s="34">
        <v>7900.65</v>
      </c>
      <c r="N2012" s="34">
        <v>7900.65</v>
      </c>
      <c r="O2012" s="34">
        <v>7900.65</v>
      </c>
      <c r="P2012" s="34">
        <v>7900.65</v>
      </c>
      <c r="Q2012" s="34">
        <v>7900.65</v>
      </c>
      <c r="R2012" s="34">
        <v>7900.65</v>
      </c>
      <c r="S2012" s="107">
        <v>7900.65</v>
      </c>
    </row>
    <row r="2013" spans="1:19">
      <c r="B2013" s="5">
        <v>2007</v>
      </c>
      <c r="C2013" s="33"/>
      <c r="D2013" s="34">
        <v>11863.85</v>
      </c>
      <c r="E2013" s="34">
        <v>11863.85</v>
      </c>
      <c r="F2013" s="34">
        <v>11863.85</v>
      </c>
      <c r="G2013" s="34">
        <v>11863.85</v>
      </c>
      <c r="H2013" s="34">
        <v>11863.85</v>
      </c>
      <c r="I2013" s="34">
        <v>11863.85</v>
      </c>
      <c r="J2013" s="34">
        <v>11863.85</v>
      </c>
      <c r="K2013" s="34">
        <v>11863.85</v>
      </c>
      <c r="L2013" s="34">
        <v>11863.85</v>
      </c>
      <c r="M2013" s="34">
        <v>11863.85</v>
      </c>
      <c r="N2013" s="34">
        <v>11863.85</v>
      </c>
      <c r="O2013" s="34">
        <v>11863.85</v>
      </c>
      <c r="P2013" s="34">
        <v>11863.85</v>
      </c>
      <c r="Q2013" s="34">
        <v>11863.85</v>
      </c>
      <c r="R2013" s="34">
        <v>11863.85</v>
      </c>
      <c r="S2013" s="107">
        <v>11863.85</v>
      </c>
    </row>
    <row r="2014" spans="1:19">
      <c r="B2014" s="5">
        <v>2006</v>
      </c>
      <c r="C2014" s="34">
        <v>3844.1700000000005</v>
      </c>
      <c r="D2014" s="34">
        <v>6148.85</v>
      </c>
      <c r="E2014" s="34">
        <v>7729.02</v>
      </c>
      <c r="F2014" s="34">
        <v>8656.7000000000007</v>
      </c>
      <c r="G2014" s="34">
        <v>8656.7000000000007</v>
      </c>
      <c r="H2014" s="34">
        <v>8656.7000000000007</v>
      </c>
      <c r="I2014" s="34">
        <v>8656.7000000000007</v>
      </c>
      <c r="J2014" s="34">
        <v>8656.7000000000007</v>
      </c>
      <c r="K2014" s="34">
        <v>8656.7000000000007</v>
      </c>
      <c r="L2014" s="34">
        <v>8656.7000000000007</v>
      </c>
      <c r="M2014" s="34">
        <v>8656.7000000000007</v>
      </c>
      <c r="N2014" s="34">
        <v>8656.7000000000007</v>
      </c>
      <c r="O2014" s="34">
        <v>8656.7000000000007</v>
      </c>
      <c r="P2014" s="34">
        <v>8656.7000000000007</v>
      </c>
      <c r="Q2014" s="34">
        <v>8656.7000000000007</v>
      </c>
      <c r="R2014" s="34">
        <v>8656.7000000000007</v>
      </c>
      <c r="S2014" s="107">
        <v>8656.7000000000007</v>
      </c>
    </row>
    <row r="2015" spans="1:19">
      <c r="B2015" s="5">
        <v>2005</v>
      </c>
      <c r="C2015" s="34">
        <v>35379.79</v>
      </c>
      <c r="D2015" s="34">
        <v>47419.24</v>
      </c>
      <c r="E2015" s="34">
        <v>48904.08</v>
      </c>
      <c r="F2015" s="34">
        <v>51312.34</v>
      </c>
      <c r="G2015" s="34">
        <v>51312.34</v>
      </c>
      <c r="H2015" s="34">
        <v>51312.34</v>
      </c>
      <c r="I2015" s="34">
        <v>50497.32</v>
      </c>
      <c r="J2015" s="34">
        <v>50497.32</v>
      </c>
      <c r="K2015" s="34">
        <v>50497.32</v>
      </c>
      <c r="L2015" s="34">
        <v>50497.32</v>
      </c>
      <c r="M2015" s="34">
        <v>50497.32</v>
      </c>
      <c r="N2015" s="34">
        <v>50497.32</v>
      </c>
      <c r="O2015" s="34">
        <v>50497.32</v>
      </c>
      <c r="P2015" s="34">
        <v>50497.32</v>
      </c>
      <c r="Q2015" s="34">
        <v>50497.32</v>
      </c>
      <c r="R2015" s="34">
        <v>50497.32</v>
      </c>
      <c r="S2015" s="107">
        <v>50497.32</v>
      </c>
    </row>
    <row r="2016" spans="1:19">
      <c r="B2016" s="5">
        <v>2004</v>
      </c>
      <c r="C2016" s="34">
        <v>1840.2099999999336</v>
      </c>
      <c r="D2016" s="34">
        <v>237751.00999999998</v>
      </c>
      <c r="E2016" s="34">
        <v>237798.46</v>
      </c>
      <c r="F2016" s="34">
        <v>237869.78</v>
      </c>
      <c r="G2016" s="34">
        <v>237869.78</v>
      </c>
      <c r="H2016" s="34">
        <v>237869.78</v>
      </c>
      <c r="I2016" s="34">
        <v>237869.78</v>
      </c>
      <c r="J2016" s="34">
        <v>237869.78</v>
      </c>
      <c r="K2016" s="34">
        <v>237869.78</v>
      </c>
      <c r="L2016" s="34">
        <v>237869.78</v>
      </c>
      <c r="M2016" s="34"/>
      <c r="N2016" s="34"/>
      <c r="O2016" s="34"/>
      <c r="P2016" s="34"/>
      <c r="Q2016" s="34"/>
      <c r="R2016" s="34"/>
      <c r="S2016" s="107"/>
    </row>
    <row r="2017" spans="2:19">
      <c r="B2017" s="5">
        <v>2003</v>
      </c>
      <c r="C2017" s="34">
        <v>55266.759999999995</v>
      </c>
      <c r="D2017" s="34">
        <v>55266.759999999995</v>
      </c>
      <c r="E2017" s="34">
        <v>55266.759999999995</v>
      </c>
      <c r="F2017" s="34">
        <v>55266.759999999995</v>
      </c>
      <c r="G2017" s="34">
        <v>55266.759999999995</v>
      </c>
      <c r="H2017" s="34">
        <v>55266.759999999995</v>
      </c>
      <c r="I2017" s="34">
        <v>55266.759999999995</v>
      </c>
      <c r="J2017" s="34">
        <v>55266.759999999995</v>
      </c>
      <c r="K2017" s="34">
        <v>55266.759999999995</v>
      </c>
      <c r="L2017" s="34">
        <v>55266.759999999995</v>
      </c>
      <c r="M2017" s="34">
        <v>37021.03</v>
      </c>
      <c r="N2017" s="34">
        <v>37021.03</v>
      </c>
      <c r="O2017" s="34">
        <v>37021.03</v>
      </c>
      <c r="P2017" s="34">
        <v>37021.03</v>
      </c>
      <c r="Q2017" s="34">
        <v>37021.03</v>
      </c>
      <c r="R2017" s="34">
        <v>37021.03</v>
      </c>
      <c r="S2017" s="107">
        <v>37021.03</v>
      </c>
    </row>
    <row r="2018" spans="2:19">
      <c r="B2018" s="5">
        <v>2002</v>
      </c>
      <c r="C2018" s="34">
        <v>113469.10999999999</v>
      </c>
      <c r="D2018" s="34">
        <v>113469.10999999999</v>
      </c>
      <c r="E2018" s="34">
        <v>113469.10999999999</v>
      </c>
      <c r="F2018" s="34">
        <v>113469.10999999999</v>
      </c>
      <c r="G2018" s="34">
        <v>113469.10999999999</v>
      </c>
      <c r="H2018" s="34">
        <v>113469.10999999999</v>
      </c>
      <c r="I2018" s="34">
        <v>113469.10999999999</v>
      </c>
      <c r="J2018" s="34">
        <v>113469.10999999999</v>
      </c>
      <c r="K2018" s="34">
        <v>113469.10999999999</v>
      </c>
      <c r="L2018" s="34">
        <v>113469.10999999999</v>
      </c>
      <c r="M2018" s="34">
        <v>37666.92</v>
      </c>
      <c r="N2018" s="34">
        <v>37666.92</v>
      </c>
      <c r="O2018" s="34">
        <v>37666.92</v>
      </c>
      <c r="P2018" s="34">
        <v>37666.92</v>
      </c>
      <c r="Q2018" s="34">
        <v>37666.92</v>
      </c>
      <c r="R2018" s="34">
        <v>37666.92</v>
      </c>
      <c r="S2018" s="34">
        <v>37666.92</v>
      </c>
    </row>
    <row r="2019" spans="2:19">
      <c r="B2019" s="5">
        <v>2001</v>
      </c>
      <c r="C2019" s="34">
        <v>179791</v>
      </c>
      <c r="D2019" s="34">
        <v>179791</v>
      </c>
      <c r="E2019" s="34">
        <v>180102</v>
      </c>
      <c r="F2019" s="34">
        <v>180102</v>
      </c>
      <c r="G2019" s="34">
        <v>180102</v>
      </c>
      <c r="H2019" s="34">
        <v>180102</v>
      </c>
      <c r="I2019" s="34">
        <v>180102</v>
      </c>
      <c r="J2019" s="34">
        <v>180102</v>
      </c>
      <c r="K2019" s="34">
        <v>180102</v>
      </c>
      <c r="L2019" s="34">
        <v>180102</v>
      </c>
      <c r="M2019" s="34">
        <v>63529.75</v>
      </c>
      <c r="N2019" s="34">
        <v>63529.75</v>
      </c>
      <c r="O2019" s="34">
        <v>63529.75</v>
      </c>
      <c r="P2019" s="34">
        <v>63529.75</v>
      </c>
      <c r="Q2019" s="34">
        <v>63529.75</v>
      </c>
      <c r="R2019" s="34">
        <v>63529.75</v>
      </c>
      <c r="S2019" s="34">
        <v>63529.75</v>
      </c>
    </row>
    <row r="2020" spans="2:19">
      <c r="B2020" s="5">
        <v>2000</v>
      </c>
      <c r="C2020" s="34">
        <v>114078.06999999999</v>
      </c>
      <c r="D2020" s="34">
        <v>114078.06999999999</v>
      </c>
      <c r="E2020" s="34">
        <v>114078.06999999999</v>
      </c>
      <c r="F2020" s="34">
        <v>114078.06999999999</v>
      </c>
      <c r="G2020" s="34">
        <v>114078.06999999999</v>
      </c>
      <c r="H2020" s="34">
        <v>114078.06999999999</v>
      </c>
      <c r="I2020" s="34">
        <v>114078.06999999999</v>
      </c>
      <c r="J2020" s="34">
        <v>114078.06999999999</v>
      </c>
      <c r="K2020" s="34">
        <v>114078.06999999999</v>
      </c>
      <c r="L2020" s="34">
        <v>114078.06999999999</v>
      </c>
      <c r="M2020" s="34">
        <v>59380.76</v>
      </c>
      <c r="N2020" s="34">
        <v>59380.76</v>
      </c>
      <c r="O2020" s="34">
        <v>59380.76</v>
      </c>
      <c r="P2020" s="34">
        <v>59380.76</v>
      </c>
      <c r="Q2020" s="34">
        <v>59380.76</v>
      </c>
      <c r="R2020" s="34">
        <v>59380.76</v>
      </c>
      <c r="S2020" s="34">
        <v>59380.76</v>
      </c>
    </row>
    <row r="2021" spans="2:19">
      <c r="B2021" s="5">
        <v>1999</v>
      </c>
      <c r="C2021" s="34">
        <v>188161.27000000002</v>
      </c>
      <c r="D2021" s="34">
        <v>188161.27000000002</v>
      </c>
      <c r="E2021" s="34">
        <v>188161.27000000002</v>
      </c>
      <c r="F2021" s="34">
        <v>188161.27000000002</v>
      </c>
      <c r="G2021" s="34">
        <v>188161.27000000002</v>
      </c>
      <c r="H2021" s="34">
        <v>188161.27000000002</v>
      </c>
      <c r="I2021" s="34">
        <v>188161.27000000002</v>
      </c>
      <c r="J2021" s="34">
        <v>188161.27000000002</v>
      </c>
      <c r="K2021" s="34">
        <v>188161.27000000002</v>
      </c>
      <c r="L2021" s="34">
        <v>188161.27000000002</v>
      </c>
      <c r="M2021" s="34">
        <v>143553.68000000002</v>
      </c>
      <c r="N2021" s="34">
        <v>143553.68000000002</v>
      </c>
      <c r="O2021" s="34">
        <v>143553.68000000002</v>
      </c>
      <c r="P2021" s="34">
        <v>143553.68000000002</v>
      </c>
      <c r="Q2021" s="34">
        <v>143553.68</v>
      </c>
      <c r="R2021" s="34">
        <v>143553.68000000002</v>
      </c>
      <c r="S2021" s="34">
        <v>143553.68000000002</v>
      </c>
    </row>
    <row r="2022" spans="2:19">
      <c r="B2022" s="5">
        <v>1998</v>
      </c>
      <c r="C2022" s="34">
        <v>61695.06</v>
      </c>
      <c r="D2022" s="34">
        <v>61695.06</v>
      </c>
      <c r="E2022" s="34">
        <v>61695.06</v>
      </c>
      <c r="F2022" s="34">
        <v>61695.06</v>
      </c>
      <c r="G2022" s="34">
        <v>61695.06</v>
      </c>
      <c r="H2022" s="34">
        <v>61695.06</v>
      </c>
      <c r="I2022" s="34">
        <v>61695.06</v>
      </c>
      <c r="J2022" s="34">
        <v>61695.06</v>
      </c>
      <c r="K2022" s="34">
        <v>61695.06</v>
      </c>
      <c r="L2022" s="34">
        <v>61695.06</v>
      </c>
      <c r="M2022" s="34">
        <v>61695.06</v>
      </c>
      <c r="N2022" s="34">
        <v>61695.06</v>
      </c>
      <c r="O2022" s="34">
        <v>61695.06</v>
      </c>
      <c r="P2022" s="34">
        <v>61695.06</v>
      </c>
      <c r="Q2022" s="34">
        <v>61695.06</v>
      </c>
      <c r="R2022" s="34">
        <v>61695.06</v>
      </c>
      <c r="S2022" s="34">
        <v>61695.06</v>
      </c>
    </row>
    <row r="2023" spans="2:19">
      <c r="B2023" s="5">
        <v>1997</v>
      </c>
      <c r="C2023" s="34">
        <v>126519.17000000001</v>
      </c>
      <c r="D2023" s="34">
        <v>126519.17000000001</v>
      </c>
      <c r="E2023" s="34">
        <v>126519.17000000001</v>
      </c>
      <c r="F2023" s="34">
        <v>126519.17000000001</v>
      </c>
      <c r="G2023" s="34">
        <v>126519.17000000001</v>
      </c>
      <c r="H2023" s="34">
        <v>126519.17000000001</v>
      </c>
      <c r="I2023" s="34">
        <v>126519.17000000001</v>
      </c>
      <c r="J2023" s="34">
        <v>126519.17000000001</v>
      </c>
      <c r="K2023" s="34">
        <v>126519.17000000001</v>
      </c>
      <c r="L2023" s="34">
        <v>126519.17000000001</v>
      </c>
      <c r="M2023" s="34">
        <v>117376</v>
      </c>
      <c r="N2023" s="34">
        <v>117376</v>
      </c>
      <c r="O2023" s="34">
        <v>117376</v>
      </c>
      <c r="P2023" s="34">
        <v>117376</v>
      </c>
      <c r="Q2023" s="34">
        <v>117376</v>
      </c>
      <c r="R2023" s="34">
        <v>117376</v>
      </c>
      <c r="S2023" s="34">
        <v>117376</v>
      </c>
    </row>
    <row r="2024" spans="2:19">
      <c r="B2024" s="5">
        <v>1996</v>
      </c>
      <c r="C2024" s="34">
        <v>102547.53000000001</v>
      </c>
      <c r="D2024" s="34">
        <v>102547.53000000001</v>
      </c>
      <c r="E2024" s="34">
        <v>102547.53000000001</v>
      </c>
      <c r="F2024" s="34">
        <v>102547.53000000001</v>
      </c>
      <c r="G2024" s="34">
        <v>102547.53000000001</v>
      </c>
      <c r="H2024" s="34">
        <v>102547.53000000001</v>
      </c>
      <c r="I2024" s="34">
        <v>102547.53000000001</v>
      </c>
      <c r="J2024" s="34">
        <v>102547.53000000001</v>
      </c>
      <c r="K2024" s="34">
        <v>102547.53000000001</v>
      </c>
      <c r="L2024" s="34">
        <v>102547.53000000001</v>
      </c>
      <c r="M2024" s="34">
        <v>92393.170000000013</v>
      </c>
      <c r="N2024" s="34">
        <v>92393.170000000013</v>
      </c>
      <c r="O2024" s="34">
        <v>92393.170000000013</v>
      </c>
      <c r="P2024" s="34">
        <v>92393.170000000013</v>
      </c>
      <c r="Q2024" s="34">
        <v>92393.17</v>
      </c>
      <c r="R2024" s="34">
        <v>92393.170000000013</v>
      </c>
      <c r="S2024" s="34"/>
    </row>
    <row r="2025" spans="2:19">
      <c r="B2025" s="5">
        <v>1995</v>
      </c>
      <c r="C2025" s="34">
        <v>147034.13000000003</v>
      </c>
      <c r="D2025" s="34">
        <v>147034.13000000003</v>
      </c>
      <c r="E2025" s="34">
        <v>147034.13000000003</v>
      </c>
      <c r="F2025" s="34">
        <v>147034.13000000003</v>
      </c>
      <c r="G2025" s="34">
        <v>147034.13000000003</v>
      </c>
      <c r="H2025" s="34">
        <v>147034.13000000003</v>
      </c>
      <c r="I2025" s="34">
        <v>147034.13000000003</v>
      </c>
      <c r="J2025" s="34">
        <v>147034.13000000003</v>
      </c>
      <c r="K2025" s="34">
        <v>147034.13000000003</v>
      </c>
      <c r="L2025" s="34">
        <v>147034.13000000003</v>
      </c>
      <c r="M2025" s="34">
        <v>77673.599999999991</v>
      </c>
      <c r="N2025" s="34">
        <v>77673.599999999991</v>
      </c>
      <c r="O2025" s="34">
        <v>77673.599999999991</v>
      </c>
      <c r="P2025" s="34">
        <v>77673.599999999991</v>
      </c>
      <c r="Q2025" s="34">
        <v>77673.600000000006</v>
      </c>
      <c r="R2025" s="34">
        <v>77673.599999999991</v>
      </c>
      <c r="S2025" s="34">
        <v>77673.599999999991</v>
      </c>
    </row>
    <row r="2026" spans="2:19">
      <c r="B2026" s="5">
        <v>1994</v>
      </c>
      <c r="C2026" s="34">
        <v>149557.72</v>
      </c>
      <c r="D2026" s="34">
        <v>149557.72</v>
      </c>
      <c r="E2026" s="34">
        <v>149557.72</v>
      </c>
      <c r="F2026" s="34">
        <v>149557.72</v>
      </c>
      <c r="G2026" s="34">
        <v>149557.72</v>
      </c>
      <c r="H2026" s="34">
        <v>149557.72</v>
      </c>
      <c r="I2026" s="34">
        <v>149557.72</v>
      </c>
      <c r="J2026" s="34">
        <v>149557.72</v>
      </c>
      <c r="K2026" s="34">
        <v>149557.72</v>
      </c>
      <c r="L2026" s="34">
        <v>149557.72</v>
      </c>
      <c r="M2026" s="34"/>
      <c r="N2026" s="34"/>
      <c r="O2026" s="34"/>
      <c r="P2026" s="34"/>
      <c r="Q2026" s="34"/>
      <c r="R2026" s="34"/>
      <c r="S2026" s="34"/>
    </row>
    <row r="2027" spans="2:19">
      <c r="B2027" s="5">
        <v>1993</v>
      </c>
      <c r="C2027" s="34">
        <v>329594.19</v>
      </c>
      <c r="D2027" s="34">
        <v>329594.19</v>
      </c>
      <c r="E2027" s="34">
        <v>329594.19</v>
      </c>
      <c r="F2027" s="34">
        <v>329594.19</v>
      </c>
      <c r="G2027" s="34">
        <v>329594.19</v>
      </c>
      <c r="H2027" s="34">
        <v>329594.19</v>
      </c>
      <c r="I2027" s="34">
        <v>329594.19</v>
      </c>
      <c r="J2027" s="34">
        <v>329594.19</v>
      </c>
      <c r="K2027" s="34">
        <v>329594.19</v>
      </c>
      <c r="L2027" s="34">
        <v>329594.19</v>
      </c>
      <c r="M2027" s="34">
        <v>218065.19</v>
      </c>
      <c r="N2027" s="34">
        <v>218065.19</v>
      </c>
      <c r="O2027" s="34">
        <v>218065.19</v>
      </c>
      <c r="P2027" s="34">
        <v>218065.19</v>
      </c>
      <c r="Q2027" s="34">
        <v>218065.19</v>
      </c>
      <c r="R2027" s="34">
        <v>218065.19</v>
      </c>
      <c r="S2027" s="34">
        <v>218065.19</v>
      </c>
    </row>
    <row r="2028" spans="2:19">
      <c r="B2028" s="5">
        <v>1992</v>
      </c>
      <c r="C2028" s="34">
        <v>152285.39000000001</v>
      </c>
      <c r="D2028" s="34">
        <v>152285.39000000001</v>
      </c>
      <c r="E2028" s="34">
        <v>152285.39000000001</v>
      </c>
      <c r="F2028" s="34">
        <v>152285.39000000001</v>
      </c>
      <c r="G2028" s="34">
        <v>152285.39000000001</v>
      </c>
      <c r="H2028" s="34">
        <v>152285.39000000001</v>
      </c>
      <c r="I2028" s="34">
        <v>152285.39000000001</v>
      </c>
      <c r="J2028" s="34">
        <v>152285.39000000001</v>
      </c>
      <c r="K2028" s="34">
        <v>152285.39000000001</v>
      </c>
      <c r="L2028" s="34">
        <v>152285.39000000001</v>
      </c>
      <c r="M2028" s="34">
        <v>92631.41</v>
      </c>
      <c r="N2028" s="34">
        <v>92631.41</v>
      </c>
      <c r="O2028" s="34">
        <v>92631.41</v>
      </c>
      <c r="P2028" s="34">
        <v>92631.41</v>
      </c>
      <c r="Q2028" s="34">
        <v>92631.41</v>
      </c>
      <c r="R2028" s="34">
        <v>92631.41</v>
      </c>
      <c r="S2028" s="34">
        <v>92631.41</v>
      </c>
    </row>
    <row r="2029" spans="2:19">
      <c r="B2029" s="5">
        <v>1991</v>
      </c>
      <c r="C2029" s="34">
        <v>215855.38</v>
      </c>
      <c r="D2029" s="34">
        <v>215855.38</v>
      </c>
      <c r="E2029" s="34">
        <v>215855.38</v>
      </c>
      <c r="F2029" s="34">
        <v>215855.38</v>
      </c>
      <c r="G2029" s="34">
        <v>215855.38</v>
      </c>
      <c r="H2029" s="34">
        <v>215855.38</v>
      </c>
      <c r="I2029" s="34">
        <v>215855.38</v>
      </c>
      <c r="J2029" s="34">
        <v>215855.38</v>
      </c>
      <c r="K2029" s="34">
        <v>215855.38</v>
      </c>
      <c r="L2029" s="34">
        <v>215855.38</v>
      </c>
      <c r="M2029" s="34">
        <v>111570.9</v>
      </c>
      <c r="N2029" s="34">
        <v>111570.9</v>
      </c>
      <c r="O2029" s="34">
        <v>111570.9</v>
      </c>
      <c r="P2029" s="34">
        <v>111570.9</v>
      </c>
      <c r="Q2029" s="34">
        <v>111570.9</v>
      </c>
      <c r="R2029" s="34">
        <v>111570.9</v>
      </c>
      <c r="S2029" s="34">
        <v>111570.9</v>
      </c>
    </row>
    <row r="2030" spans="2:19">
      <c r="B2030" s="5">
        <v>1990</v>
      </c>
      <c r="C2030" s="34">
        <v>266337.91999999998</v>
      </c>
      <c r="D2030" s="34">
        <v>266337.91999999998</v>
      </c>
      <c r="E2030" s="34">
        <v>266337.91999999998</v>
      </c>
      <c r="F2030" s="34">
        <v>266337.91999999998</v>
      </c>
      <c r="G2030" s="34">
        <v>266337.91999999998</v>
      </c>
      <c r="H2030" s="34">
        <v>266337.91999999998</v>
      </c>
      <c r="I2030" s="34">
        <v>266337.91999999998</v>
      </c>
      <c r="J2030" s="34">
        <v>266337.91999999998</v>
      </c>
      <c r="K2030" s="34">
        <v>266337.91999999998</v>
      </c>
      <c r="L2030" s="34">
        <v>266337.91999999998</v>
      </c>
      <c r="M2030" s="34">
        <v>239031.19</v>
      </c>
      <c r="N2030" s="34">
        <v>239031.19</v>
      </c>
      <c r="O2030" s="34">
        <v>239031.19</v>
      </c>
      <c r="P2030" s="34">
        <v>239031.19</v>
      </c>
      <c r="Q2030" s="34">
        <v>239031.19</v>
      </c>
      <c r="R2030" s="34">
        <v>239031.19</v>
      </c>
      <c r="S2030" s="34">
        <v>239031.19</v>
      </c>
    </row>
    <row r="2031" spans="2:19">
      <c r="B2031" s="5">
        <v>1989</v>
      </c>
      <c r="C2031" s="34">
        <v>293864.8</v>
      </c>
      <c r="D2031" s="34">
        <v>293864.8</v>
      </c>
      <c r="E2031" s="34">
        <v>293864.8</v>
      </c>
      <c r="F2031" s="34">
        <v>293864.8</v>
      </c>
      <c r="G2031" s="34">
        <v>293864.8</v>
      </c>
      <c r="H2031" s="34">
        <v>293864.8</v>
      </c>
      <c r="I2031" s="34">
        <v>293864.8</v>
      </c>
      <c r="J2031" s="34">
        <v>293864.8</v>
      </c>
      <c r="K2031" s="34">
        <v>293864.8</v>
      </c>
      <c r="L2031" s="34">
        <v>293864.8</v>
      </c>
      <c r="M2031" s="34">
        <v>253659.3</v>
      </c>
      <c r="N2031" s="34">
        <v>253659.3</v>
      </c>
      <c r="O2031" s="34">
        <v>253659.3</v>
      </c>
      <c r="P2031" s="34">
        <v>253659.3</v>
      </c>
      <c r="Q2031" s="34">
        <v>253659.3</v>
      </c>
      <c r="R2031" s="34">
        <v>253659.3</v>
      </c>
      <c r="S2031" s="34">
        <v>253659.3</v>
      </c>
    </row>
    <row r="2032" spans="2:19">
      <c r="B2032" s="5">
        <v>1988</v>
      </c>
      <c r="C2032" s="34">
        <v>378946.73000000004</v>
      </c>
      <c r="D2032" s="34">
        <v>378946.73000000004</v>
      </c>
      <c r="E2032" s="34">
        <v>378946.73000000004</v>
      </c>
      <c r="F2032" s="34">
        <v>378946.73000000004</v>
      </c>
      <c r="G2032" s="34">
        <v>378946.73000000004</v>
      </c>
      <c r="H2032" s="34">
        <v>378946.73000000004</v>
      </c>
      <c r="I2032" s="34">
        <v>378946.73000000004</v>
      </c>
      <c r="J2032" s="34">
        <v>378946.73000000004</v>
      </c>
      <c r="K2032" s="34">
        <v>378946.73000000004</v>
      </c>
      <c r="L2032" s="34">
        <v>378946.73000000004</v>
      </c>
      <c r="M2032" s="34">
        <v>251553.13</v>
      </c>
      <c r="N2032" s="34">
        <v>251553.13</v>
      </c>
      <c r="O2032" s="34">
        <v>251553.13</v>
      </c>
      <c r="P2032" s="34">
        <v>251553.13</v>
      </c>
      <c r="Q2032" s="34">
        <v>251553.13</v>
      </c>
      <c r="R2032" s="34">
        <v>251553.13</v>
      </c>
      <c r="S2032" s="34">
        <v>251553.13</v>
      </c>
    </row>
    <row r="2033" spans="2:19">
      <c r="B2033" s="5">
        <v>1987</v>
      </c>
      <c r="C2033" s="34">
        <v>264093.99</v>
      </c>
      <c r="D2033" s="34">
        <v>264093.99</v>
      </c>
      <c r="E2033" s="34">
        <v>264093.99</v>
      </c>
      <c r="F2033" s="34">
        <v>264093.99</v>
      </c>
      <c r="G2033" s="34">
        <v>264093.99</v>
      </c>
      <c r="H2033" s="34">
        <v>264093.99</v>
      </c>
      <c r="I2033" s="34">
        <v>239241.47</v>
      </c>
      <c r="J2033" s="34">
        <v>239241.47</v>
      </c>
      <c r="K2033" s="34">
        <v>239241.47</v>
      </c>
      <c r="L2033" s="34">
        <v>239241.47</v>
      </c>
      <c r="M2033" s="34">
        <v>193293.88</v>
      </c>
      <c r="N2033" s="34">
        <v>193293.88</v>
      </c>
      <c r="O2033" s="34">
        <v>193293.88</v>
      </c>
      <c r="P2033" s="34">
        <v>193293.88</v>
      </c>
      <c r="Q2033" s="34">
        <v>193293.88</v>
      </c>
      <c r="R2033" s="34">
        <v>193293.88</v>
      </c>
      <c r="S2033" s="34">
        <v>193293.88</v>
      </c>
    </row>
    <row r="2034" spans="2:19">
      <c r="B2034" s="5">
        <v>1986</v>
      </c>
      <c r="C2034" s="34">
        <v>155694.82999999999</v>
      </c>
      <c r="D2034" s="34">
        <v>155694.82999999999</v>
      </c>
      <c r="E2034" s="34">
        <v>155694.82999999999</v>
      </c>
      <c r="F2034" s="34">
        <v>155694.82999999999</v>
      </c>
      <c r="G2034" s="34">
        <v>155694.82999999999</v>
      </c>
      <c r="H2034" s="34">
        <v>155694.82999999999</v>
      </c>
      <c r="I2034" s="34">
        <v>155694.82999999999</v>
      </c>
      <c r="J2034" s="34">
        <v>155694.82999999999</v>
      </c>
      <c r="K2034" s="34">
        <v>155694.82999999999</v>
      </c>
      <c r="L2034" s="34">
        <v>155694.82999999999</v>
      </c>
      <c r="M2034" s="34">
        <v>144989.51999999999</v>
      </c>
      <c r="N2034" s="34">
        <v>144989.51999999999</v>
      </c>
      <c r="O2034" s="34">
        <v>144989.51999999999</v>
      </c>
      <c r="P2034" s="34">
        <v>144989.51999999999</v>
      </c>
      <c r="Q2034" s="34">
        <v>144989.51999999999</v>
      </c>
      <c r="R2034" s="34">
        <v>144989.51999999999</v>
      </c>
      <c r="S2034" s="34">
        <v>144989.51999999999</v>
      </c>
    </row>
    <row r="2035" spans="2:19">
      <c r="B2035" s="5">
        <v>1985</v>
      </c>
      <c r="C2035" s="34">
        <v>158486.34</v>
      </c>
      <c r="D2035" s="34">
        <v>158486.34</v>
      </c>
      <c r="E2035" s="34">
        <v>158486.34</v>
      </c>
      <c r="F2035" s="34">
        <v>158486.34</v>
      </c>
      <c r="G2035" s="34">
        <v>158486.34</v>
      </c>
      <c r="H2035" s="34">
        <v>158486.34</v>
      </c>
      <c r="I2035" s="34">
        <v>158486.34</v>
      </c>
      <c r="J2035" s="34">
        <v>158486.34</v>
      </c>
      <c r="K2035" s="34">
        <v>158486.34</v>
      </c>
      <c r="L2035" s="34">
        <v>158486.34</v>
      </c>
      <c r="M2035" s="34">
        <v>121523.63</v>
      </c>
      <c r="N2035" s="34">
        <v>121523.63</v>
      </c>
      <c r="O2035" s="34">
        <v>121523.63</v>
      </c>
      <c r="P2035" s="34">
        <v>121523.63</v>
      </c>
      <c r="Q2035" s="34">
        <v>121523.63</v>
      </c>
      <c r="R2035" s="34">
        <v>121523.63</v>
      </c>
      <c r="S2035" s="34">
        <v>121523.63</v>
      </c>
    </row>
    <row r="2036" spans="2:19">
      <c r="B2036" s="5">
        <v>1984</v>
      </c>
      <c r="C2036" s="34">
        <v>252804.14</v>
      </c>
      <c r="D2036" s="34">
        <v>252804.14</v>
      </c>
      <c r="E2036" s="34">
        <v>252804.14</v>
      </c>
      <c r="F2036" s="34">
        <v>252804.14</v>
      </c>
      <c r="G2036" s="34">
        <v>252804.14</v>
      </c>
      <c r="H2036" s="34">
        <v>252804.14</v>
      </c>
      <c r="I2036" s="34">
        <v>252804.14</v>
      </c>
      <c r="J2036" s="34">
        <v>252804.14</v>
      </c>
      <c r="K2036" s="34">
        <v>252804.14</v>
      </c>
      <c r="L2036" s="34">
        <v>252804.14</v>
      </c>
      <c r="M2036" s="34">
        <v>193145.7</v>
      </c>
      <c r="N2036" s="34">
        <v>193145.7</v>
      </c>
      <c r="O2036" s="34">
        <v>193145.7</v>
      </c>
      <c r="P2036" s="34">
        <v>193145.7</v>
      </c>
      <c r="Q2036" s="34">
        <v>193145.7</v>
      </c>
      <c r="R2036" s="34">
        <v>193145.7</v>
      </c>
      <c r="S2036" s="34">
        <v>193145.7</v>
      </c>
    </row>
    <row r="2037" spans="2:19">
      <c r="B2037" s="5">
        <v>1983</v>
      </c>
      <c r="C2037" s="34">
        <v>148714.5</v>
      </c>
      <c r="D2037" s="34">
        <v>148714.5</v>
      </c>
      <c r="E2037" s="34">
        <v>148714.5</v>
      </c>
      <c r="F2037" s="34">
        <v>148714.5</v>
      </c>
      <c r="G2037" s="34">
        <v>148714.5</v>
      </c>
      <c r="H2037" s="34">
        <v>148714.5</v>
      </c>
      <c r="I2037" s="34">
        <v>148714.5</v>
      </c>
      <c r="J2037" s="34">
        <v>148714.5</v>
      </c>
      <c r="K2037" s="34">
        <v>148714.5</v>
      </c>
      <c r="L2037" s="34">
        <v>148714.5</v>
      </c>
      <c r="M2037" s="34">
        <v>134186.04</v>
      </c>
      <c r="N2037" s="34">
        <v>134186.04</v>
      </c>
      <c r="O2037" s="34">
        <v>134186.04</v>
      </c>
      <c r="P2037" s="34">
        <v>134186.04</v>
      </c>
      <c r="Q2037" s="34">
        <v>134186.04</v>
      </c>
      <c r="R2037" s="34">
        <v>134186.04</v>
      </c>
      <c r="S2037" s="34">
        <v>134186.04</v>
      </c>
    </row>
    <row r="2038" spans="2:19">
      <c r="B2038" s="5">
        <v>1982</v>
      </c>
      <c r="C2038" s="34">
        <v>205295.88</v>
      </c>
      <c r="D2038" s="34">
        <v>205295.88</v>
      </c>
      <c r="E2038" s="34">
        <v>205295.88</v>
      </c>
      <c r="F2038" s="34">
        <v>205295.88</v>
      </c>
      <c r="G2038" s="34">
        <v>205295.88</v>
      </c>
      <c r="H2038" s="34">
        <v>205295.88</v>
      </c>
      <c r="I2038" s="34">
        <v>205295.88</v>
      </c>
      <c r="J2038" s="34">
        <v>205295.88</v>
      </c>
      <c r="K2038" s="34">
        <v>205295.88</v>
      </c>
      <c r="L2038" s="34">
        <v>205295.88</v>
      </c>
      <c r="M2038" s="34">
        <v>154297.47</v>
      </c>
      <c r="N2038" s="34">
        <v>154297.47</v>
      </c>
      <c r="O2038" s="34">
        <v>154297.47</v>
      </c>
      <c r="P2038" s="34">
        <v>154297.47</v>
      </c>
      <c r="Q2038" s="34">
        <v>154297.47</v>
      </c>
      <c r="R2038" s="34">
        <v>154297.47</v>
      </c>
      <c r="S2038" s="34">
        <v>154297.47</v>
      </c>
    </row>
    <row r="2039" spans="2:19">
      <c r="B2039" s="5">
        <v>1981</v>
      </c>
      <c r="C2039" s="34">
        <v>226784.09999999998</v>
      </c>
      <c r="D2039" s="34">
        <v>226784.09999999998</v>
      </c>
      <c r="E2039" s="34">
        <v>226784.09999999998</v>
      </c>
      <c r="F2039" s="34">
        <v>226784.09999999998</v>
      </c>
      <c r="G2039" s="34">
        <v>226784.09999999998</v>
      </c>
      <c r="H2039" s="34">
        <v>226784.09999999998</v>
      </c>
      <c r="I2039" s="34">
        <v>226784.09999999998</v>
      </c>
      <c r="J2039" s="34">
        <v>226784.09999999998</v>
      </c>
      <c r="K2039" s="34">
        <v>226784.09999999998</v>
      </c>
      <c r="L2039" s="34">
        <v>226784.09999999998</v>
      </c>
      <c r="M2039" s="34">
        <v>193587.74</v>
      </c>
      <c r="N2039" s="34">
        <v>193587.74</v>
      </c>
      <c r="O2039" s="34">
        <v>193587.74</v>
      </c>
      <c r="P2039" s="34">
        <v>193587.74</v>
      </c>
      <c r="Q2039" s="34">
        <v>193587.74</v>
      </c>
      <c r="R2039" s="34">
        <v>193587.74</v>
      </c>
      <c r="S2039" s="34">
        <v>193587.74</v>
      </c>
    </row>
    <row r="2040" spans="2:19">
      <c r="B2040" s="5">
        <v>1980</v>
      </c>
      <c r="C2040" s="34">
        <v>197767.6</v>
      </c>
      <c r="D2040" s="34">
        <v>197767.6</v>
      </c>
      <c r="E2040" s="34">
        <v>197767.6</v>
      </c>
      <c r="F2040" s="34">
        <v>197767.6</v>
      </c>
      <c r="G2040" s="34">
        <v>197767.6</v>
      </c>
      <c r="H2040" s="34">
        <v>197767.6</v>
      </c>
      <c r="I2040" s="34">
        <v>197767.6</v>
      </c>
      <c r="J2040" s="34">
        <v>197767.6</v>
      </c>
      <c r="K2040" s="34">
        <v>197767.6</v>
      </c>
      <c r="L2040" s="34">
        <v>197767.6</v>
      </c>
      <c r="M2040" s="34"/>
      <c r="N2040" s="34"/>
      <c r="O2040" s="34"/>
      <c r="P2040" s="34"/>
      <c r="Q2040" s="34"/>
      <c r="R2040" s="34"/>
      <c r="S2040" s="34"/>
    </row>
    <row r="2041" spans="2:19">
      <c r="B2041" s="5">
        <v>1979</v>
      </c>
      <c r="C2041" s="34">
        <v>192850.1</v>
      </c>
      <c r="D2041" s="34">
        <v>192850.1</v>
      </c>
      <c r="E2041" s="34">
        <v>192850.1</v>
      </c>
      <c r="F2041" s="34">
        <v>192850.1</v>
      </c>
      <c r="G2041" s="34">
        <v>192850.1</v>
      </c>
      <c r="H2041" s="34">
        <v>192850.1</v>
      </c>
      <c r="I2041" s="34">
        <v>192850.1</v>
      </c>
      <c r="J2041" s="34">
        <v>192850.1</v>
      </c>
      <c r="K2041" s="34">
        <v>192850.1</v>
      </c>
      <c r="L2041" s="34">
        <v>192850.1</v>
      </c>
      <c r="M2041" s="34">
        <v>186888.37</v>
      </c>
      <c r="N2041" s="34">
        <v>186888.37</v>
      </c>
      <c r="O2041" s="34">
        <v>186888.37</v>
      </c>
      <c r="P2041" s="34">
        <v>186888.37</v>
      </c>
      <c r="Q2041" s="34">
        <v>186888.37</v>
      </c>
      <c r="R2041" s="34">
        <v>186888.37</v>
      </c>
      <c r="S2041" s="34">
        <v>186888.37</v>
      </c>
    </row>
    <row r="2042" spans="2:19">
      <c r="B2042" s="5">
        <v>1978</v>
      </c>
      <c r="C2042" s="34">
        <v>110983.5</v>
      </c>
      <c r="D2042" s="34">
        <v>110983.5</v>
      </c>
      <c r="E2042" s="34">
        <v>110983.5</v>
      </c>
      <c r="F2042" s="34">
        <v>110983.5</v>
      </c>
      <c r="G2042" s="34">
        <v>110983.5</v>
      </c>
      <c r="H2042" s="34">
        <v>110983.5</v>
      </c>
      <c r="I2042" s="34">
        <v>110983.5</v>
      </c>
      <c r="J2042" s="34">
        <v>110983.5</v>
      </c>
      <c r="K2042" s="34">
        <v>110983.5</v>
      </c>
      <c r="L2042" s="34">
        <v>110983.5</v>
      </c>
      <c r="M2042" s="34">
        <v>91577.83</v>
      </c>
      <c r="N2042" s="34">
        <v>91577.83</v>
      </c>
      <c r="O2042" s="34">
        <v>91577.83</v>
      </c>
      <c r="P2042" s="34">
        <v>91577.83</v>
      </c>
      <c r="Q2042" s="34">
        <v>91577.83</v>
      </c>
      <c r="R2042" s="34">
        <v>91577.83</v>
      </c>
      <c r="S2042" s="34">
        <v>91577.83</v>
      </c>
    </row>
    <row r="2043" spans="2:19">
      <c r="B2043" s="5">
        <v>1977</v>
      </c>
      <c r="C2043" s="34">
        <v>174364.79</v>
      </c>
      <c r="D2043" s="34">
        <v>174364.79</v>
      </c>
      <c r="E2043" s="34">
        <v>174364.79</v>
      </c>
      <c r="F2043" s="34">
        <v>174364.79</v>
      </c>
      <c r="G2043" s="34">
        <v>174364.79</v>
      </c>
      <c r="H2043" s="34">
        <v>174364.79</v>
      </c>
      <c r="I2043" s="34">
        <v>174364.79</v>
      </c>
      <c r="J2043" s="34">
        <v>174364.79</v>
      </c>
      <c r="K2043" s="34">
        <v>174364.79</v>
      </c>
      <c r="L2043" s="34">
        <v>174364.79</v>
      </c>
      <c r="M2043" s="34">
        <v>162440.04</v>
      </c>
      <c r="N2043" s="34">
        <v>162440.04</v>
      </c>
      <c r="O2043" s="34">
        <v>162440.04</v>
      </c>
      <c r="P2043" s="34">
        <v>162440.04</v>
      </c>
      <c r="Q2043" s="34">
        <v>162440.04</v>
      </c>
      <c r="R2043" s="34">
        <v>162440.04</v>
      </c>
      <c r="S2043" s="34">
        <v>162440.04</v>
      </c>
    </row>
    <row r="2044" spans="2:19">
      <c r="B2044" s="5">
        <v>1976</v>
      </c>
      <c r="C2044" s="34">
        <v>69013.850000000006</v>
      </c>
      <c r="D2044" s="34">
        <v>69013.850000000006</v>
      </c>
      <c r="E2044" s="34">
        <v>69013.850000000006</v>
      </c>
      <c r="F2044" s="34">
        <v>69013.850000000006</v>
      </c>
      <c r="G2044" s="34">
        <v>69013.850000000006</v>
      </c>
      <c r="H2044" s="34">
        <v>69013.850000000006</v>
      </c>
      <c r="I2044" s="34">
        <v>69013.850000000006</v>
      </c>
      <c r="J2044" s="34">
        <v>69013.850000000006</v>
      </c>
      <c r="K2044" s="34">
        <v>69013.850000000006</v>
      </c>
      <c r="L2044" s="34">
        <v>69013.850000000006</v>
      </c>
      <c r="M2044" s="34">
        <v>69013.850000000006</v>
      </c>
      <c r="N2044" s="34">
        <v>69013.850000000006</v>
      </c>
      <c r="O2044" s="34">
        <v>69013.850000000006</v>
      </c>
      <c r="P2044" s="34">
        <v>69013.850000000006</v>
      </c>
      <c r="Q2044" s="34">
        <v>69013.850000000006</v>
      </c>
      <c r="R2044" s="34">
        <v>69013.850000000006</v>
      </c>
      <c r="S2044" s="34">
        <v>69013.850000000006</v>
      </c>
    </row>
    <row r="2045" spans="2:19">
      <c r="B2045" s="5">
        <v>1975</v>
      </c>
      <c r="C2045" s="34">
        <v>128957.79999999999</v>
      </c>
      <c r="D2045" s="34">
        <v>128957.79999999999</v>
      </c>
      <c r="E2045" s="34">
        <v>128957.79999999999</v>
      </c>
      <c r="F2045" s="34">
        <v>128957.79999999999</v>
      </c>
      <c r="G2045" s="34">
        <v>128957.79999999999</v>
      </c>
      <c r="H2045" s="34">
        <v>128957.79999999999</v>
      </c>
      <c r="I2045" s="34">
        <v>128957.79999999999</v>
      </c>
      <c r="J2045" s="34">
        <v>128957.79999999999</v>
      </c>
      <c r="K2045" s="34">
        <v>128957.79999999999</v>
      </c>
      <c r="L2045" s="34">
        <v>128957.79999999999</v>
      </c>
      <c r="M2045" s="34">
        <v>128957.79999999999</v>
      </c>
      <c r="N2045" s="34">
        <v>66068.899999999994</v>
      </c>
      <c r="O2045" s="34">
        <v>66068.899999999994</v>
      </c>
      <c r="P2045" s="34">
        <v>66068.899999999994</v>
      </c>
      <c r="Q2045" s="34">
        <v>66068.899999999994</v>
      </c>
      <c r="R2045" s="34">
        <v>66068.899999999994</v>
      </c>
      <c r="S2045" s="34">
        <v>66068.899999999994</v>
      </c>
    </row>
    <row r="2046" spans="2:19">
      <c r="B2046" s="5">
        <v>1974</v>
      </c>
      <c r="C2046" s="34">
        <v>52378.38</v>
      </c>
      <c r="D2046" s="34">
        <v>52378.38</v>
      </c>
      <c r="E2046" s="34">
        <v>52378.38</v>
      </c>
      <c r="F2046" s="34">
        <v>52378.38</v>
      </c>
      <c r="G2046" s="34">
        <v>52378.38</v>
      </c>
      <c r="H2046" s="34">
        <v>52378.38</v>
      </c>
      <c r="I2046" s="34">
        <v>52378.38</v>
      </c>
      <c r="J2046" s="34">
        <v>52378.38</v>
      </c>
      <c r="K2046" s="34">
        <v>52378.38</v>
      </c>
      <c r="L2046" s="34">
        <v>52378.38</v>
      </c>
      <c r="M2046" s="34">
        <v>53002.080000000002</v>
      </c>
      <c r="N2046" s="34">
        <v>46610.93</v>
      </c>
      <c r="O2046" s="34">
        <v>46610.93</v>
      </c>
      <c r="P2046" s="34">
        <v>46610.93</v>
      </c>
      <c r="Q2046" s="34"/>
      <c r="R2046" s="34"/>
      <c r="S2046" s="34"/>
    </row>
    <row r="2047" spans="2:19">
      <c r="B2047" s="5">
        <v>1973</v>
      </c>
      <c r="C2047" s="34">
        <v>112667.39</v>
      </c>
      <c r="D2047" s="34">
        <v>112667.39</v>
      </c>
      <c r="E2047" s="34">
        <v>112667.39</v>
      </c>
      <c r="F2047" s="34">
        <v>112667.39</v>
      </c>
      <c r="G2047" s="34">
        <v>112667.39</v>
      </c>
      <c r="H2047" s="34">
        <v>112667.39</v>
      </c>
      <c r="I2047" s="34">
        <v>112667.39</v>
      </c>
      <c r="J2047" s="34">
        <v>112667.39</v>
      </c>
      <c r="K2047" s="34">
        <v>112667.39</v>
      </c>
      <c r="L2047" s="34">
        <v>112667.39</v>
      </c>
      <c r="M2047" s="34">
        <v>79125.59</v>
      </c>
      <c r="N2047" s="34">
        <v>72734.44</v>
      </c>
      <c r="O2047" s="34">
        <v>72734.44</v>
      </c>
      <c r="P2047" s="34">
        <v>58347.199999999997</v>
      </c>
      <c r="Q2047" s="34">
        <v>58347.199999999997</v>
      </c>
      <c r="R2047" s="34"/>
      <c r="S2047" s="34"/>
    </row>
    <row r="2048" spans="2:19">
      <c r="B2048" s="5">
        <v>1972</v>
      </c>
      <c r="C2048" s="34">
        <v>1718173.0399999998</v>
      </c>
      <c r="D2048" s="34">
        <v>1718173.0399999998</v>
      </c>
      <c r="E2048" s="34">
        <v>1718173.0399999998</v>
      </c>
      <c r="F2048" s="34">
        <v>1718173.0399999998</v>
      </c>
      <c r="G2048" s="34">
        <v>1718173.0399999998</v>
      </c>
      <c r="H2048" s="34">
        <v>1718173.0399999998</v>
      </c>
      <c r="I2048" s="34">
        <v>1685863.0399999998</v>
      </c>
      <c r="J2048" s="34">
        <v>1567632.3399999999</v>
      </c>
      <c r="K2048" s="34">
        <v>1567632.3399999999</v>
      </c>
      <c r="L2048" s="34">
        <v>1567632.3399999999</v>
      </c>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7085098.629999998</v>
      </c>
      <c r="D2091" s="7">
        <f>SUM(D2013:D2090)</f>
        <v>7347217.4099999983</v>
      </c>
      <c r="E2091" s="7">
        <f>SUM(E2012:E2090)</f>
        <v>7358541.5199999977</v>
      </c>
      <c r="F2091" s="7">
        <f>SUM(F2011:F2090)</f>
        <v>7399100.799999997</v>
      </c>
      <c r="G2091" s="7">
        <f>SUM(G2010:G2090)</f>
        <v>7464258.8699999973</v>
      </c>
      <c r="H2091" s="7">
        <f>SUM(H2004:H2090)</f>
        <v>7479401.9699999969</v>
      </c>
      <c r="I2091" s="7">
        <f>SUM(I2004:I2090)</f>
        <v>7504316.6599999974</v>
      </c>
      <c r="J2091" s="7">
        <f t="shared" ref="J2091" si="39">SUM(J2004:J2090)</f>
        <v>7403252.7499999972</v>
      </c>
      <c r="K2091" s="7">
        <f>SUM(K2004:K2090)</f>
        <v>7518017.3499999978</v>
      </c>
      <c r="L2091" s="7">
        <f t="shared" ref="L2091" si="40">SUM(L2004:L2090)</f>
        <v>7534252.6199999973</v>
      </c>
      <c r="M2091" s="7">
        <f>SUM(M2004:M2090)</f>
        <v>4198234.2200000007</v>
      </c>
      <c r="N2091" s="10">
        <f>SUM(N1999:N2090)</f>
        <v>4164109.8600000003</v>
      </c>
      <c r="O2091" s="10">
        <f>SUM(O1999:O2090)</f>
        <v>4227508.5100000007</v>
      </c>
      <c r="P2091" s="10">
        <f>SUM(P1999:P2090)</f>
        <v>4385200.53</v>
      </c>
      <c r="Q2091" s="10">
        <f>SUM(Q1999:Q2090)</f>
        <v>4412345.91</v>
      </c>
      <c r="R2091" s="10">
        <f>SUM(R1998:R2090)</f>
        <v>4584890.01</v>
      </c>
      <c r="S2091" s="10">
        <f>SUM(S1998:S2090)</f>
        <v>4529080.5999999996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v>25.05</v>
      </c>
      <c r="D2110" s="34">
        <v>25.05</v>
      </c>
      <c r="E2110" s="34">
        <v>25.05</v>
      </c>
      <c r="F2110" s="34">
        <v>25.05</v>
      </c>
      <c r="G2110" s="34">
        <v>25.05</v>
      </c>
      <c r="H2110" s="34">
        <v>25.05</v>
      </c>
      <c r="I2110" s="34">
        <v>25.05</v>
      </c>
      <c r="J2110" s="34">
        <v>25.05</v>
      </c>
      <c r="K2110" s="34">
        <v>25.05</v>
      </c>
      <c r="L2110" s="34">
        <v>25.05</v>
      </c>
      <c r="M2110" s="34">
        <v>25.05</v>
      </c>
      <c r="N2110" s="34">
        <v>25.05</v>
      </c>
      <c r="O2110" s="34">
        <v>25.05</v>
      </c>
      <c r="P2110" s="34">
        <v>25.05</v>
      </c>
      <c r="Q2110" s="34">
        <v>25.05</v>
      </c>
      <c r="R2110" s="34">
        <v>25.05</v>
      </c>
      <c r="S2110" s="34">
        <v>25.05</v>
      </c>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25.05</v>
      </c>
      <c r="D2186" s="7">
        <f>SUM(D2108:D2185)</f>
        <v>25.05</v>
      </c>
      <c r="E2186" s="7">
        <f>SUM(E2107:E2185)</f>
        <v>25.05</v>
      </c>
      <c r="F2186" s="7">
        <f>SUM(F2106:F2185)</f>
        <v>25.05</v>
      </c>
      <c r="G2186" s="7">
        <f>SUM(G2105:G2185)</f>
        <v>25.05</v>
      </c>
      <c r="H2186" s="7">
        <f>SUM(H2099:H2185)</f>
        <v>25.05</v>
      </c>
      <c r="I2186" s="7">
        <f>SUM(I2099:I2185)</f>
        <v>25.05</v>
      </c>
      <c r="J2186" s="7">
        <f t="shared" ref="J2186" si="41">SUM(J2099:J2185)</f>
        <v>25.05</v>
      </c>
      <c r="K2186" s="7">
        <f>SUM(K2099:K2185)</f>
        <v>25.05</v>
      </c>
      <c r="L2186" s="7">
        <f t="shared" ref="L2186" si="42">SUM(L2099:L2185)</f>
        <v>25.05</v>
      </c>
      <c r="M2186" s="7">
        <f>SUM(M2099:M2185)</f>
        <v>25.05</v>
      </c>
      <c r="N2186" s="10">
        <f>SUM(N2094:N2185)</f>
        <v>25.05</v>
      </c>
      <c r="O2186" s="10">
        <f>SUM(O2094:O2185)</f>
        <v>25.05</v>
      </c>
      <c r="P2186" s="10">
        <f>SUM(P2094:P2185)</f>
        <v>25.05</v>
      </c>
      <c r="Q2186" s="10">
        <f>SUM(Q2094:Q2185)</f>
        <v>25.05</v>
      </c>
      <c r="R2186" s="10">
        <f>SUM(R2093:R2185)</f>
        <v>25.05</v>
      </c>
      <c r="S2186" s="10">
        <f>SUM(S2093:S2185)</f>
        <v>25.05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218503.89</v>
      </c>
      <c r="S2189" s="34">
        <v>218503.89</v>
      </c>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v>93556.2</v>
      </c>
      <c r="Q2191" s="34">
        <v>93556.2</v>
      </c>
      <c r="R2191" s="34">
        <v>93556.2</v>
      </c>
      <c r="S2191" s="34">
        <v>93556.2</v>
      </c>
    </row>
    <row r="2192" spans="1:19">
      <c r="A2192" s="37"/>
      <c r="B2192" s="5">
        <v>2018</v>
      </c>
      <c r="C2192" s="33"/>
      <c r="D2192" s="33"/>
      <c r="E2192" s="33"/>
      <c r="F2192" s="33"/>
      <c r="G2192" s="33"/>
      <c r="H2192" s="33"/>
      <c r="I2192" s="33"/>
      <c r="J2192" s="33"/>
      <c r="K2192" s="33"/>
      <c r="L2192" s="33"/>
      <c r="M2192" s="33"/>
      <c r="N2192" s="33"/>
      <c r="O2192" s="34">
        <v>155459.72</v>
      </c>
      <c r="P2192" s="34">
        <v>155459.72</v>
      </c>
      <c r="Q2192" s="34">
        <v>155459.72</v>
      </c>
      <c r="R2192" s="34">
        <v>155459.72</v>
      </c>
      <c r="S2192" s="34">
        <v>155459.72</v>
      </c>
    </row>
    <row r="2193" spans="1:19">
      <c r="A2193" s="37"/>
      <c r="B2193" s="5">
        <v>2017</v>
      </c>
      <c r="C2193" s="33"/>
      <c r="D2193" s="33"/>
      <c r="E2193" s="33"/>
      <c r="F2193" s="33"/>
      <c r="G2193" s="33"/>
      <c r="H2193" s="33"/>
      <c r="I2193" s="33"/>
      <c r="J2193" s="33"/>
      <c r="K2193" s="33"/>
      <c r="L2193" s="33"/>
      <c r="M2193" s="33"/>
      <c r="N2193" s="34">
        <v>128407.84</v>
      </c>
      <c r="O2193" s="34">
        <v>135991.87</v>
      </c>
      <c r="P2193" s="34">
        <v>135991.87</v>
      </c>
      <c r="Q2193" s="34">
        <v>135991.87</v>
      </c>
      <c r="R2193" s="34">
        <v>135991.87</v>
      </c>
      <c r="S2193" s="34">
        <v>135991.87</v>
      </c>
    </row>
    <row r="2194" spans="1:19">
      <c r="B2194" s="5">
        <v>2016</v>
      </c>
      <c r="C2194" s="33"/>
      <c r="D2194" s="33"/>
      <c r="E2194" s="33"/>
      <c r="F2194" s="33"/>
      <c r="G2194" s="33"/>
      <c r="H2194" s="33"/>
      <c r="I2194" s="33"/>
      <c r="J2194" s="33"/>
      <c r="K2194" s="33"/>
      <c r="L2194" s="33"/>
      <c r="M2194" s="34">
        <v>41938.76</v>
      </c>
      <c r="N2194" s="34">
        <v>41938.76</v>
      </c>
      <c r="O2194" s="34">
        <v>41938.76</v>
      </c>
      <c r="P2194" s="34">
        <v>41938.76</v>
      </c>
      <c r="Q2194" s="34">
        <v>41938.76</v>
      </c>
      <c r="R2194" s="34">
        <v>41938.76</v>
      </c>
      <c r="S2194" s="34">
        <v>41938.76</v>
      </c>
    </row>
    <row r="2195" spans="1:19">
      <c r="B2195" s="5">
        <v>2015</v>
      </c>
      <c r="C2195" s="33"/>
      <c r="D2195" s="33"/>
      <c r="E2195" s="33"/>
      <c r="F2195" s="33"/>
      <c r="G2195" s="33"/>
      <c r="H2195" s="33"/>
      <c r="I2195" s="33"/>
      <c r="J2195" s="33"/>
      <c r="K2195" s="33"/>
      <c r="L2195" s="34">
        <v>54089.89</v>
      </c>
      <c r="M2195" s="34">
        <v>54089.89</v>
      </c>
      <c r="N2195" s="34">
        <v>54089.89</v>
      </c>
      <c r="O2195" s="34">
        <v>54089.89</v>
      </c>
      <c r="P2195" s="34">
        <v>54089.89</v>
      </c>
      <c r="Q2195" s="34">
        <v>54089.89</v>
      </c>
      <c r="R2195" s="34">
        <v>54089.89</v>
      </c>
      <c r="S2195" s="34">
        <v>54089.89</v>
      </c>
    </row>
    <row r="2196" spans="1:19">
      <c r="B2196" s="5">
        <v>2014</v>
      </c>
      <c r="C2196" s="33"/>
      <c r="D2196" s="33"/>
      <c r="E2196" s="33"/>
      <c r="F2196" s="33"/>
      <c r="G2196" s="33"/>
      <c r="H2196" s="33"/>
      <c r="I2196" s="33"/>
      <c r="J2196" s="33"/>
      <c r="K2196" s="34">
        <v>305428.53999999998</v>
      </c>
      <c r="L2196" s="34">
        <v>313125.03999999998</v>
      </c>
      <c r="M2196" s="34">
        <v>327937.39999999997</v>
      </c>
      <c r="N2196" s="34">
        <v>327937.40000000002</v>
      </c>
      <c r="O2196" s="34">
        <v>327937.40000000002</v>
      </c>
      <c r="P2196" s="34">
        <v>327937.40000000002</v>
      </c>
      <c r="Q2196" s="34">
        <v>327937.40000000002</v>
      </c>
      <c r="R2196" s="34">
        <v>327937.40000000002</v>
      </c>
      <c r="S2196" s="34">
        <v>327937.40000000002</v>
      </c>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v>42955.16</v>
      </c>
      <c r="J2198" s="34">
        <v>42955.16</v>
      </c>
      <c r="K2198" s="34">
        <v>42955.16</v>
      </c>
      <c r="L2198" s="34">
        <v>42955.16</v>
      </c>
      <c r="M2198" s="34">
        <v>42955.16</v>
      </c>
      <c r="N2198" s="34">
        <v>42955.16</v>
      </c>
      <c r="O2198" s="34">
        <v>42955.16</v>
      </c>
      <c r="P2198" s="34">
        <v>42955.16</v>
      </c>
      <c r="Q2198" s="34">
        <v>42955.16</v>
      </c>
      <c r="R2198" s="34">
        <v>16263.59</v>
      </c>
      <c r="S2198" s="34">
        <v>16263.59</v>
      </c>
    </row>
    <row r="2199" spans="1:19">
      <c r="B2199" s="5">
        <v>2011</v>
      </c>
      <c r="C2199" s="33"/>
      <c r="D2199" s="33"/>
      <c r="E2199" s="33"/>
      <c r="F2199" s="33"/>
      <c r="G2199" s="33"/>
      <c r="H2199" s="34">
        <v>188413.06999999998</v>
      </c>
      <c r="I2199" s="34">
        <v>196793.87999999998</v>
      </c>
      <c r="J2199" s="34">
        <v>196793.87999999998</v>
      </c>
      <c r="K2199" s="34">
        <v>196793.87999999998</v>
      </c>
      <c r="L2199" s="34">
        <v>196793.87999999998</v>
      </c>
      <c r="M2199" s="34">
        <v>77163.840000000011</v>
      </c>
      <c r="N2199" s="34">
        <v>77163.840000000011</v>
      </c>
      <c r="O2199" s="34">
        <v>77163.840000000011</v>
      </c>
      <c r="P2199" s="34">
        <v>77163.840000000011</v>
      </c>
      <c r="Q2199" s="34">
        <v>77163.839999999997</v>
      </c>
      <c r="R2199" s="34">
        <v>77163.840000000011</v>
      </c>
      <c r="S2199" s="34">
        <v>77163.840000000011</v>
      </c>
    </row>
    <row r="2200" spans="1:19">
      <c r="B2200" s="5">
        <v>2010</v>
      </c>
      <c r="C2200" s="33"/>
      <c r="D2200" s="33"/>
      <c r="E2200" s="33"/>
      <c r="F2200" s="33"/>
      <c r="G2200" s="34">
        <v>23869.67</v>
      </c>
      <c r="H2200" s="34">
        <v>23869.67</v>
      </c>
      <c r="I2200" s="34">
        <v>23869.67</v>
      </c>
      <c r="J2200" s="34">
        <v>23869.67</v>
      </c>
      <c r="K2200" s="34">
        <v>23869.67</v>
      </c>
      <c r="L2200" s="34">
        <v>23869.67</v>
      </c>
      <c r="M2200" s="34">
        <v>23869.67</v>
      </c>
      <c r="N2200" s="34">
        <v>23869.67</v>
      </c>
      <c r="O2200" s="34">
        <v>23869.67</v>
      </c>
      <c r="P2200" s="34">
        <v>23869.67</v>
      </c>
      <c r="Q2200" s="34">
        <v>23869.67</v>
      </c>
      <c r="R2200" s="34">
        <v>23869.67</v>
      </c>
      <c r="S2200" s="34">
        <v>23869.67</v>
      </c>
    </row>
    <row r="2201" spans="1:19">
      <c r="B2201" s="5">
        <v>2009</v>
      </c>
      <c r="C2201" s="33"/>
      <c r="D2201" s="33"/>
      <c r="E2201" s="33"/>
      <c r="F2201" s="34">
        <v>33155.35</v>
      </c>
      <c r="G2201" s="34">
        <v>33155.35</v>
      </c>
      <c r="H2201" s="34">
        <v>33155.35</v>
      </c>
      <c r="I2201" s="34">
        <v>33155.35</v>
      </c>
      <c r="J2201" s="34">
        <v>33155.35</v>
      </c>
      <c r="K2201" s="34">
        <v>33155.35</v>
      </c>
      <c r="L2201" s="34">
        <v>33155.35</v>
      </c>
      <c r="M2201" s="34">
        <v>33155.35</v>
      </c>
      <c r="N2201" s="34">
        <v>33155.35</v>
      </c>
      <c r="O2201" s="34">
        <v>33155.35</v>
      </c>
      <c r="P2201" s="34">
        <v>33155.35</v>
      </c>
      <c r="Q2201" s="34">
        <v>33155.35</v>
      </c>
      <c r="R2201" s="34">
        <v>33155.35</v>
      </c>
      <c r="S2201" s="34">
        <v>33155.35</v>
      </c>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v>49316.409999999996</v>
      </c>
      <c r="E2203" s="34">
        <v>49316.409999999996</v>
      </c>
      <c r="F2203" s="34">
        <v>49316.409999999996</v>
      </c>
      <c r="G2203" s="34">
        <v>49316.409999999996</v>
      </c>
      <c r="H2203" s="34">
        <v>49316.409999999996</v>
      </c>
      <c r="I2203" s="34">
        <v>49530.890000000007</v>
      </c>
      <c r="J2203" s="34">
        <v>49530.890000000007</v>
      </c>
      <c r="K2203" s="34">
        <v>49530.890000000007</v>
      </c>
      <c r="L2203" s="34">
        <v>49530.890000000007</v>
      </c>
      <c r="M2203" s="34">
        <v>24937.34</v>
      </c>
      <c r="N2203" s="34">
        <v>24937.34</v>
      </c>
      <c r="O2203" s="34">
        <v>16197.960000000001</v>
      </c>
      <c r="P2203" s="34">
        <v>16197.960000000001</v>
      </c>
      <c r="Q2203" s="34">
        <v>16197.96</v>
      </c>
      <c r="R2203" s="34">
        <v>16197.960000000001</v>
      </c>
      <c r="S2203" s="34">
        <v>16197.960000000001</v>
      </c>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v>109697.05</v>
      </c>
      <c r="D2205" s="34">
        <v>109697.05</v>
      </c>
      <c r="E2205" s="34">
        <v>109697.05</v>
      </c>
      <c r="F2205" s="34">
        <v>109697.05</v>
      </c>
      <c r="G2205" s="34">
        <v>109697.05</v>
      </c>
      <c r="H2205" s="34">
        <v>109697.05</v>
      </c>
      <c r="I2205" s="34">
        <v>109697.05</v>
      </c>
      <c r="J2205" s="34">
        <v>109697.05</v>
      </c>
      <c r="K2205" s="34">
        <v>109697.05</v>
      </c>
      <c r="L2205" s="34">
        <v>109697.05</v>
      </c>
      <c r="M2205" s="34">
        <v>109697.05</v>
      </c>
      <c r="N2205" s="34">
        <v>109697.05</v>
      </c>
      <c r="O2205" s="34">
        <v>109697.05</v>
      </c>
      <c r="P2205" s="34">
        <v>109697.05</v>
      </c>
      <c r="Q2205" s="34">
        <v>109697.05</v>
      </c>
      <c r="R2205" s="34">
        <v>109697.05</v>
      </c>
      <c r="S2205" s="34">
        <v>109697.05</v>
      </c>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v>50812.65</v>
      </c>
      <c r="D2209" s="34">
        <v>50812.65</v>
      </c>
      <c r="E2209" s="34">
        <v>50812.65</v>
      </c>
      <c r="F2209" s="34">
        <v>50812.65</v>
      </c>
      <c r="G2209" s="34">
        <v>50812.65</v>
      </c>
      <c r="H2209" s="34">
        <v>50812.65</v>
      </c>
      <c r="I2209" s="34">
        <v>50812.65</v>
      </c>
      <c r="J2209" s="34">
        <v>50812.65</v>
      </c>
      <c r="K2209" s="34">
        <v>50812.65</v>
      </c>
      <c r="L2209" s="34">
        <v>50812.65</v>
      </c>
      <c r="M2209" s="34">
        <v>50812.65</v>
      </c>
      <c r="N2209" s="34">
        <v>50812.65</v>
      </c>
      <c r="O2209" s="34">
        <v>50812.65</v>
      </c>
      <c r="P2209" s="34">
        <v>50812.65</v>
      </c>
      <c r="Q2209" s="34">
        <v>50812.65</v>
      </c>
      <c r="R2209" s="34">
        <v>50812.65</v>
      </c>
      <c r="S2209" s="34">
        <v>50812.65</v>
      </c>
    </row>
    <row r="2210" spans="2:19">
      <c r="B2210" s="5">
        <v>2000</v>
      </c>
      <c r="C2210" s="34">
        <v>19980.72</v>
      </c>
      <c r="D2210" s="34">
        <v>19980.72</v>
      </c>
      <c r="E2210" s="34">
        <v>19980.72</v>
      </c>
      <c r="F2210" s="34">
        <v>19980.72</v>
      </c>
      <c r="G2210" s="34">
        <v>19980.72</v>
      </c>
      <c r="H2210" s="34">
        <v>19980.72</v>
      </c>
      <c r="I2210" s="34">
        <v>19980.72</v>
      </c>
      <c r="J2210" s="34">
        <v>19980.72</v>
      </c>
      <c r="K2210" s="34">
        <v>19980.72</v>
      </c>
      <c r="L2210" s="34">
        <v>19980.72</v>
      </c>
      <c r="M2210" s="34">
        <v>19980.72</v>
      </c>
      <c r="N2210" s="34">
        <v>19980.72</v>
      </c>
      <c r="O2210" s="34"/>
      <c r="P2210" s="34"/>
      <c r="Q2210" s="34"/>
      <c r="R2210" s="34"/>
      <c r="S2210" s="34"/>
    </row>
    <row r="2211" spans="2:19">
      <c r="B2211" s="5">
        <v>1999</v>
      </c>
      <c r="C2211" s="34">
        <v>89897.01999999999</v>
      </c>
      <c r="D2211" s="34">
        <v>89897.01999999999</v>
      </c>
      <c r="E2211" s="34">
        <v>89897.01999999999</v>
      </c>
      <c r="F2211" s="34">
        <v>89897.01999999999</v>
      </c>
      <c r="G2211" s="34">
        <v>89897.01999999999</v>
      </c>
      <c r="H2211" s="34">
        <v>89897.01999999999</v>
      </c>
      <c r="I2211" s="34">
        <v>89897.01999999999</v>
      </c>
      <c r="J2211" s="34">
        <v>89897.01999999999</v>
      </c>
      <c r="K2211" s="34">
        <v>89897.01999999999</v>
      </c>
      <c r="L2211" s="34">
        <v>89897.01999999999</v>
      </c>
      <c r="M2211" s="34">
        <v>89897.01999999999</v>
      </c>
      <c r="N2211" s="34">
        <v>89897.01999999999</v>
      </c>
      <c r="O2211" s="34">
        <v>89897.01999999999</v>
      </c>
      <c r="P2211" s="34">
        <v>89897.01999999999</v>
      </c>
      <c r="Q2211" s="34">
        <v>89897.02</v>
      </c>
      <c r="R2211" s="34">
        <v>89897.01999999999</v>
      </c>
      <c r="S2211" s="34">
        <v>89897.01999999999</v>
      </c>
    </row>
    <row r="2212" spans="2:19">
      <c r="B2212" s="5">
        <v>1998</v>
      </c>
      <c r="C2212" s="34">
        <v>219442.24999999997</v>
      </c>
      <c r="D2212" s="34">
        <v>219442.24999999997</v>
      </c>
      <c r="E2212" s="34">
        <v>219442.24999999997</v>
      </c>
      <c r="F2212" s="34">
        <v>219442.24999999997</v>
      </c>
      <c r="G2212" s="34">
        <v>219442.24999999997</v>
      </c>
      <c r="H2212" s="34">
        <v>219442.24999999997</v>
      </c>
      <c r="I2212" s="34">
        <v>219442.24999999997</v>
      </c>
      <c r="J2212" s="34">
        <v>219442.24999999997</v>
      </c>
      <c r="K2212" s="34">
        <v>219442.24999999997</v>
      </c>
      <c r="L2212" s="34">
        <v>219442.24999999997</v>
      </c>
      <c r="M2212" s="34">
        <v>219442.24999999997</v>
      </c>
      <c r="N2212" s="34">
        <v>215906.60999999996</v>
      </c>
      <c r="O2212" s="34">
        <v>184735.33999999997</v>
      </c>
      <c r="P2212" s="34">
        <v>177823.84999999998</v>
      </c>
      <c r="Q2212" s="34">
        <v>177823.85</v>
      </c>
      <c r="R2212" s="34">
        <v>177823.84999999998</v>
      </c>
      <c r="S2212" s="34">
        <v>177823.84999999998</v>
      </c>
    </row>
    <row r="2213" spans="2:19">
      <c r="B2213" s="5">
        <v>1997</v>
      </c>
      <c r="C2213" s="34">
        <v>264283.55</v>
      </c>
      <c r="D2213" s="34">
        <v>264283.55</v>
      </c>
      <c r="E2213" s="34">
        <v>264283.55</v>
      </c>
      <c r="F2213" s="34">
        <v>264283.55</v>
      </c>
      <c r="G2213" s="34">
        <v>264283.55</v>
      </c>
      <c r="H2213" s="34">
        <v>264283.55</v>
      </c>
      <c r="I2213" s="34">
        <v>264283.55</v>
      </c>
      <c r="J2213" s="34">
        <v>264283.55</v>
      </c>
      <c r="K2213" s="34">
        <v>264283.55</v>
      </c>
      <c r="L2213" s="34">
        <v>264283.55</v>
      </c>
      <c r="M2213" s="34">
        <v>264283.55</v>
      </c>
      <c r="N2213" s="34">
        <v>257472.52999999997</v>
      </c>
      <c r="O2213" s="34">
        <v>257472.52999999997</v>
      </c>
      <c r="P2213" s="34">
        <v>257472.52999999997</v>
      </c>
      <c r="Q2213" s="34">
        <v>257472.53</v>
      </c>
      <c r="R2213" s="34">
        <v>257472.52999999997</v>
      </c>
      <c r="S2213" s="34">
        <v>257472.52999999997</v>
      </c>
    </row>
    <row r="2214" spans="2:19">
      <c r="B2214" s="5">
        <v>1996</v>
      </c>
      <c r="C2214" s="34">
        <v>68739.320000000007</v>
      </c>
      <c r="D2214" s="34">
        <v>68739.320000000007</v>
      </c>
      <c r="E2214" s="34">
        <v>68739.320000000007</v>
      </c>
      <c r="F2214" s="34">
        <v>68739.320000000007</v>
      </c>
      <c r="G2214" s="34">
        <v>68739.320000000007</v>
      </c>
      <c r="H2214" s="34">
        <v>68739.320000000007</v>
      </c>
      <c r="I2214" s="34">
        <v>68739.320000000007</v>
      </c>
      <c r="J2214" s="34">
        <v>68739.320000000007</v>
      </c>
      <c r="K2214" s="34">
        <v>68739.320000000007</v>
      </c>
      <c r="L2214" s="34">
        <v>68739.320000000007</v>
      </c>
      <c r="M2214" s="34">
        <v>68739.320000000007</v>
      </c>
      <c r="N2214" s="34">
        <v>68739.320000000007</v>
      </c>
      <c r="O2214" s="34">
        <v>63026.26</v>
      </c>
      <c r="P2214" s="34">
        <v>63026.26</v>
      </c>
      <c r="Q2214" s="34">
        <v>63026.26</v>
      </c>
      <c r="R2214" s="34">
        <v>63026.26</v>
      </c>
      <c r="S2214" s="34">
        <v>63026.26</v>
      </c>
    </row>
    <row r="2215" spans="2:19">
      <c r="B2215" s="5">
        <v>1995</v>
      </c>
      <c r="C2215" s="34">
        <v>91079.41</v>
      </c>
      <c r="D2215" s="34">
        <v>91079.41</v>
      </c>
      <c r="E2215" s="34">
        <v>91079.41</v>
      </c>
      <c r="F2215" s="34">
        <v>91079.41</v>
      </c>
      <c r="G2215" s="34">
        <v>91079.41</v>
      </c>
      <c r="H2215" s="34">
        <v>91079.41</v>
      </c>
      <c r="I2215" s="34">
        <v>91079.41</v>
      </c>
      <c r="J2215" s="34">
        <v>91079.41</v>
      </c>
      <c r="K2215" s="34">
        <v>91079.41</v>
      </c>
      <c r="L2215" s="34">
        <v>91079.41</v>
      </c>
      <c r="M2215" s="34">
        <v>91079.41</v>
      </c>
      <c r="N2215" s="34">
        <v>91079.41</v>
      </c>
      <c r="O2215" s="34">
        <v>66889.670000000013</v>
      </c>
      <c r="P2215" s="34">
        <v>66889.670000000013</v>
      </c>
      <c r="Q2215" s="34">
        <v>66889.67</v>
      </c>
      <c r="R2215" s="34">
        <v>66889.670000000013</v>
      </c>
      <c r="S2215" s="34">
        <v>66889.670000000013</v>
      </c>
    </row>
    <row r="2216" spans="2:19">
      <c r="B2216" s="5">
        <v>1994</v>
      </c>
      <c r="C2216" s="34">
        <v>40211.58</v>
      </c>
      <c r="D2216" s="34">
        <v>40211.58</v>
      </c>
      <c r="E2216" s="34">
        <v>40211.58</v>
      </c>
      <c r="F2216" s="34">
        <v>40211.58</v>
      </c>
      <c r="G2216" s="34">
        <v>40211.58</v>
      </c>
      <c r="H2216" s="34">
        <v>40211.58</v>
      </c>
      <c r="I2216" s="34">
        <v>40211.58</v>
      </c>
      <c r="J2216" s="34">
        <v>40211.58</v>
      </c>
      <c r="K2216" s="34">
        <v>40211.58</v>
      </c>
      <c r="L2216" s="34">
        <v>40211.58</v>
      </c>
      <c r="M2216" s="34">
        <v>40211.58</v>
      </c>
      <c r="N2216" s="34">
        <v>40211.58</v>
      </c>
      <c r="O2216" s="34">
        <v>40211.58</v>
      </c>
      <c r="P2216" s="34">
        <v>40211.58</v>
      </c>
      <c r="Q2216" s="34">
        <v>40211.58</v>
      </c>
      <c r="R2216" s="34">
        <v>40211.58</v>
      </c>
      <c r="S2216" s="34">
        <v>40211.58</v>
      </c>
    </row>
    <row r="2217" spans="2:19">
      <c r="B2217" s="5">
        <v>1993</v>
      </c>
      <c r="C2217" s="34">
        <v>206444.49000000005</v>
      </c>
      <c r="D2217" s="34">
        <v>206444.49000000005</v>
      </c>
      <c r="E2217" s="34">
        <v>206444.49000000005</v>
      </c>
      <c r="F2217" s="34">
        <v>206444.49000000005</v>
      </c>
      <c r="G2217" s="34">
        <v>206444.49000000005</v>
      </c>
      <c r="H2217" s="34">
        <v>206444.49000000005</v>
      </c>
      <c r="I2217" s="34">
        <v>206444.49000000005</v>
      </c>
      <c r="J2217" s="34">
        <v>206444.49000000005</v>
      </c>
      <c r="K2217" s="34">
        <v>206444.49000000005</v>
      </c>
      <c r="L2217" s="34">
        <v>206444.49000000005</v>
      </c>
      <c r="M2217" s="34">
        <v>206444.49000000005</v>
      </c>
      <c r="N2217" s="34">
        <v>206444.49000000005</v>
      </c>
      <c r="O2217" s="34">
        <v>206444.49000000005</v>
      </c>
      <c r="P2217" s="34">
        <v>206444.49000000005</v>
      </c>
      <c r="Q2217" s="34">
        <v>206444.49</v>
      </c>
      <c r="R2217" s="34">
        <v>206444.49000000005</v>
      </c>
      <c r="S2217" s="34">
        <v>206444.49000000005</v>
      </c>
    </row>
    <row r="2218" spans="2:19">
      <c r="B2218" s="5">
        <v>1992</v>
      </c>
      <c r="C2218" s="34">
        <v>91006.62999999999</v>
      </c>
      <c r="D2218" s="34">
        <v>91006.62999999999</v>
      </c>
      <c r="E2218" s="34">
        <v>91006.62999999999</v>
      </c>
      <c r="F2218" s="34">
        <v>91006.62999999999</v>
      </c>
      <c r="G2218" s="34">
        <v>91006.62999999999</v>
      </c>
      <c r="H2218" s="34">
        <v>91006.62999999999</v>
      </c>
      <c r="I2218" s="34">
        <v>91006.62999999999</v>
      </c>
      <c r="J2218" s="34">
        <v>91006.62999999999</v>
      </c>
      <c r="K2218" s="34">
        <v>91006.62999999999</v>
      </c>
      <c r="L2218" s="34">
        <v>91006.62999999999</v>
      </c>
      <c r="M2218" s="34">
        <v>91006.62999999999</v>
      </c>
      <c r="N2218" s="34">
        <v>91006.62999999999</v>
      </c>
      <c r="O2218" s="34">
        <v>91006.62999999999</v>
      </c>
      <c r="P2218" s="34">
        <v>60638.97</v>
      </c>
      <c r="Q2218" s="34">
        <v>60638.97</v>
      </c>
      <c r="R2218" s="34">
        <v>60638.97</v>
      </c>
      <c r="S2218" s="34">
        <v>60638.97</v>
      </c>
    </row>
    <row r="2219" spans="2:19">
      <c r="B2219" s="5">
        <v>1991</v>
      </c>
      <c r="C2219" s="34">
        <v>28316.579999999998</v>
      </c>
      <c r="D2219" s="34">
        <v>28316.579999999998</v>
      </c>
      <c r="E2219" s="34">
        <v>28316.579999999998</v>
      </c>
      <c r="F2219" s="34">
        <v>28316.579999999998</v>
      </c>
      <c r="G2219" s="34">
        <v>28316.579999999998</v>
      </c>
      <c r="H2219" s="34">
        <v>28316.579999999998</v>
      </c>
      <c r="I2219" s="34">
        <v>28316.579999999998</v>
      </c>
      <c r="J2219" s="34">
        <v>28316.579999999998</v>
      </c>
      <c r="K2219" s="34">
        <v>28316.579999999998</v>
      </c>
      <c r="L2219" s="34">
        <v>28316.579999999998</v>
      </c>
      <c r="M2219" s="34">
        <v>28316.579999999998</v>
      </c>
      <c r="N2219" s="34">
        <v>28316.579999999998</v>
      </c>
      <c r="O2219" s="34">
        <v>28316.579999999998</v>
      </c>
      <c r="P2219" s="34">
        <v>28316.579999999998</v>
      </c>
      <c r="Q2219" s="34">
        <v>28316.58</v>
      </c>
      <c r="R2219" s="34">
        <v>28316.579999999998</v>
      </c>
      <c r="S2219" s="34">
        <v>28316.579999999998</v>
      </c>
    </row>
    <row r="2220" spans="2:19">
      <c r="B2220" s="5">
        <v>1990</v>
      </c>
      <c r="C2220" s="34">
        <v>84874.12999999999</v>
      </c>
      <c r="D2220" s="34">
        <v>84874.12999999999</v>
      </c>
      <c r="E2220" s="34">
        <v>84874.12999999999</v>
      </c>
      <c r="F2220" s="34">
        <v>84874.12999999999</v>
      </c>
      <c r="G2220" s="34">
        <v>84874.12999999999</v>
      </c>
      <c r="H2220" s="34">
        <v>84874.12999999999</v>
      </c>
      <c r="I2220" s="34">
        <v>84874.12999999999</v>
      </c>
      <c r="J2220" s="34">
        <v>84874.12999999999</v>
      </c>
      <c r="K2220" s="34">
        <v>84874.12999999999</v>
      </c>
      <c r="L2220" s="34">
        <v>84874.12999999999</v>
      </c>
      <c r="M2220" s="34">
        <v>84874.12999999999</v>
      </c>
      <c r="N2220" s="34">
        <v>84874.12999999999</v>
      </c>
      <c r="O2220" s="34">
        <v>84874.12999999999</v>
      </c>
      <c r="P2220" s="34">
        <v>84874.12999999999</v>
      </c>
      <c r="Q2220" s="34">
        <v>84874.13</v>
      </c>
      <c r="R2220" s="34">
        <v>84874.12999999999</v>
      </c>
      <c r="S2220" s="34">
        <v>84874.12999999999</v>
      </c>
    </row>
    <row r="2221" spans="2:19">
      <c r="B2221" s="5">
        <v>1989</v>
      </c>
      <c r="C2221" s="34">
        <v>94824.200000000012</v>
      </c>
      <c r="D2221" s="34">
        <v>94824.200000000012</v>
      </c>
      <c r="E2221" s="34">
        <v>94824.200000000012</v>
      </c>
      <c r="F2221" s="34">
        <v>94824.200000000012</v>
      </c>
      <c r="G2221" s="34">
        <v>94824.200000000012</v>
      </c>
      <c r="H2221" s="34">
        <v>94824.200000000012</v>
      </c>
      <c r="I2221" s="34">
        <v>94824.200000000012</v>
      </c>
      <c r="J2221" s="34">
        <v>94824.200000000012</v>
      </c>
      <c r="K2221" s="34">
        <v>94824.200000000012</v>
      </c>
      <c r="L2221" s="34">
        <v>94824.200000000012</v>
      </c>
      <c r="M2221" s="34">
        <v>94824.200000000012</v>
      </c>
      <c r="N2221" s="34">
        <v>94824.200000000012</v>
      </c>
      <c r="O2221" s="34">
        <v>89593.680000000008</v>
      </c>
      <c r="P2221" s="34">
        <v>89593.680000000008</v>
      </c>
      <c r="Q2221" s="34">
        <v>89593.68</v>
      </c>
      <c r="R2221" s="34">
        <v>89593.680000000008</v>
      </c>
      <c r="S2221" s="34">
        <v>89593.680000000008</v>
      </c>
    </row>
    <row r="2222" spans="2:19">
      <c r="B2222" s="5">
        <v>1988</v>
      </c>
      <c r="C2222" s="34">
        <v>9289.9399999999987</v>
      </c>
      <c r="D2222" s="34">
        <v>9289.9399999999987</v>
      </c>
      <c r="E2222" s="34">
        <v>9289.9399999999987</v>
      </c>
      <c r="F2222" s="34">
        <v>9289.9399999999987</v>
      </c>
      <c r="G2222" s="34">
        <v>9289.9399999999987</v>
      </c>
      <c r="H2222" s="34">
        <v>9289.9399999999987</v>
      </c>
      <c r="I2222" s="34">
        <v>9289.9399999999987</v>
      </c>
      <c r="J2222" s="34">
        <v>9289.9399999999987</v>
      </c>
      <c r="K2222" s="34">
        <v>9289.9399999999987</v>
      </c>
      <c r="L2222" s="34">
        <v>9289.9399999999987</v>
      </c>
      <c r="M2222" s="34">
        <v>9289.9399999999987</v>
      </c>
      <c r="N2222" s="34">
        <v>9289.9399999999987</v>
      </c>
      <c r="O2222" s="34"/>
      <c r="P2222" s="34"/>
      <c r="Q2222" s="34"/>
      <c r="R2222" s="34"/>
      <c r="S2222" s="34"/>
    </row>
    <row r="2223" spans="2:19">
      <c r="B2223" s="5">
        <v>1987</v>
      </c>
      <c r="C2223" s="34">
        <v>70179.87</v>
      </c>
      <c r="D2223" s="34">
        <v>70179.87</v>
      </c>
      <c r="E2223" s="34">
        <v>70179.87</v>
      </c>
      <c r="F2223" s="34">
        <v>70179.87</v>
      </c>
      <c r="G2223" s="34">
        <v>70179.87</v>
      </c>
      <c r="H2223" s="34">
        <v>70179.87</v>
      </c>
      <c r="I2223" s="34">
        <v>70179.87</v>
      </c>
      <c r="J2223" s="34">
        <v>70179.87</v>
      </c>
      <c r="K2223" s="34">
        <v>70179.87</v>
      </c>
      <c r="L2223" s="34">
        <v>70179.87</v>
      </c>
      <c r="M2223" s="34">
        <v>70179.87</v>
      </c>
      <c r="N2223" s="34">
        <v>70179.87</v>
      </c>
      <c r="O2223" s="34">
        <v>70179.87</v>
      </c>
      <c r="P2223" s="34">
        <v>70179.87</v>
      </c>
      <c r="Q2223" s="34">
        <v>70179.87</v>
      </c>
      <c r="R2223" s="34">
        <v>70179.87</v>
      </c>
      <c r="S2223" s="34">
        <v>70179.87</v>
      </c>
    </row>
    <row r="2224" spans="2:19">
      <c r="B2224" s="5">
        <v>1986</v>
      </c>
      <c r="C2224" s="34">
        <v>44982.76</v>
      </c>
      <c r="D2224" s="34">
        <v>44982.76</v>
      </c>
      <c r="E2224" s="34">
        <v>44982.76</v>
      </c>
      <c r="F2224" s="34">
        <v>44982.76</v>
      </c>
      <c r="G2224" s="34">
        <v>44982.76</v>
      </c>
      <c r="H2224" s="34">
        <v>44982.76</v>
      </c>
      <c r="I2224" s="34">
        <v>44982.76</v>
      </c>
      <c r="J2224" s="34">
        <v>44982.76</v>
      </c>
      <c r="K2224" s="34">
        <v>44982.76</v>
      </c>
      <c r="L2224" s="34">
        <v>44982.76</v>
      </c>
      <c r="M2224" s="34">
        <v>44982.76</v>
      </c>
      <c r="N2224" s="34">
        <v>44982.76</v>
      </c>
      <c r="O2224" s="34">
        <v>44982.76</v>
      </c>
      <c r="P2224" s="34">
        <v>44982.76</v>
      </c>
      <c r="Q2224" s="34">
        <v>44982.76</v>
      </c>
      <c r="R2224" s="34">
        <v>44982.76</v>
      </c>
      <c r="S2224" s="34">
        <v>44982.76</v>
      </c>
    </row>
    <row r="2225" spans="2:19">
      <c r="B2225" s="5">
        <v>1985</v>
      </c>
      <c r="C2225" s="34">
        <v>28378.82</v>
      </c>
      <c r="D2225" s="34">
        <v>28378.82</v>
      </c>
      <c r="E2225" s="34">
        <v>28378.82</v>
      </c>
      <c r="F2225" s="34">
        <v>28378.82</v>
      </c>
      <c r="G2225" s="34">
        <v>28378.82</v>
      </c>
      <c r="H2225" s="34">
        <v>28378.82</v>
      </c>
      <c r="I2225" s="34">
        <v>28378.82</v>
      </c>
      <c r="J2225" s="34">
        <v>28378.82</v>
      </c>
      <c r="K2225" s="34">
        <v>28378.82</v>
      </c>
      <c r="L2225" s="34">
        <v>28378.82</v>
      </c>
      <c r="M2225" s="34">
        <v>28378.82</v>
      </c>
      <c r="N2225" s="34">
        <v>28378.82</v>
      </c>
      <c r="O2225" s="34">
        <v>23668.799999999999</v>
      </c>
      <c r="P2225" s="34">
        <v>23668.799999999999</v>
      </c>
      <c r="Q2225" s="34">
        <v>23668.799999999999</v>
      </c>
      <c r="R2225" s="34">
        <v>23668.799999999999</v>
      </c>
      <c r="S2225" s="34">
        <v>23668.799999999999</v>
      </c>
    </row>
    <row r="2226" spans="2:19">
      <c r="B2226" s="5">
        <v>1984</v>
      </c>
      <c r="C2226" s="34">
        <v>58554.460000000006</v>
      </c>
      <c r="D2226" s="34">
        <v>58554.460000000006</v>
      </c>
      <c r="E2226" s="34">
        <v>58554.460000000006</v>
      </c>
      <c r="F2226" s="34">
        <v>58554.460000000006</v>
      </c>
      <c r="G2226" s="34">
        <v>58554.460000000006</v>
      </c>
      <c r="H2226" s="34">
        <v>58554.460000000006</v>
      </c>
      <c r="I2226" s="34">
        <v>58554.460000000006</v>
      </c>
      <c r="J2226" s="34">
        <v>58554.460000000006</v>
      </c>
      <c r="K2226" s="34">
        <v>58554.460000000006</v>
      </c>
      <c r="L2226" s="34">
        <v>58554.460000000006</v>
      </c>
      <c r="M2226" s="34">
        <v>58554.460000000006</v>
      </c>
      <c r="N2226" s="34">
        <v>58554.460000000006</v>
      </c>
      <c r="O2226" s="34">
        <v>58554.460000000006</v>
      </c>
      <c r="P2226" s="34">
        <v>58554.460000000006</v>
      </c>
      <c r="Q2226" s="34">
        <v>58554.46</v>
      </c>
      <c r="R2226" s="34">
        <v>58554.460000000006</v>
      </c>
      <c r="S2226" s="34">
        <v>58554.460000000006</v>
      </c>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v>33160</v>
      </c>
      <c r="D2228" s="34">
        <v>33160</v>
      </c>
      <c r="E2228" s="34">
        <v>33160</v>
      </c>
      <c r="F2228" s="34">
        <v>33160</v>
      </c>
      <c r="G2228" s="34">
        <v>33160</v>
      </c>
      <c r="H2228" s="34">
        <v>33160</v>
      </c>
      <c r="I2228" s="34">
        <v>33160</v>
      </c>
      <c r="J2228" s="34">
        <v>33160</v>
      </c>
      <c r="K2228" s="34">
        <v>33160</v>
      </c>
      <c r="L2228" s="34">
        <v>33160</v>
      </c>
      <c r="M2228" s="34">
        <v>33160</v>
      </c>
      <c r="N2228" s="34">
        <v>33160</v>
      </c>
      <c r="O2228" s="34">
        <v>33160</v>
      </c>
      <c r="P2228" s="34">
        <v>33160</v>
      </c>
      <c r="Q2228" s="34">
        <v>33160</v>
      </c>
      <c r="R2228" s="34">
        <v>33160</v>
      </c>
      <c r="S2228" s="34">
        <v>33160</v>
      </c>
    </row>
    <row r="2229" spans="2:19">
      <c r="B2229" s="5">
        <v>1981</v>
      </c>
      <c r="C2229" s="34">
        <v>102651.9</v>
      </c>
      <c r="D2229" s="34">
        <v>102651.9</v>
      </c>
      <c r="E2229" s="34">
        <v>102651.9</v>
      </c>
      <c r="F2229" s="34">
        <v>102651.9</v>
      </c>
      <c r="G2229" s="34">
        <v>102651.9</v>
      </c>
      <c r="H2229" s="34">
        <v>102651.9</v>
      </c>
      <c r="I2229" s="34">
        <v>102651.9</v>
      </c>
      <c r="J2229" s="34">
        <v>102651.9</v>
      </c>
      <c r="K2229" s="34">
        <v>102651.9</v>
      </c>
      <c r="L2229" s="34">
        <v>102651.9</v>
      </c>
      <c r="M2229" s="34">
        <v>102651.9</v>
      </c>
      <c r="N2229" s="34">
        <v>102651.9</v>
      </c>
      <c r="O2229" s="34">
        <v>102651.9</v>
      </c>
      <c r="P2229" s="34">
        <v>102651.9</v>
      </c>
      <c r="Q2229" s="34">
        <v>102651.9</v>
      </c>
      <c r="R2229" s="34">
        <v>102651.9</v>
      </c>
      <c r="S2229" s="34">
        <v>102651.9</v>
      </c>
    </row>
    <row r="2230" spans="2:19">
      <c r="B2230" s="5">
        <v>1980</v>
      </c>
      <c r="C2230" s="34">
        <v>57290.77</v>
      </c>
      <c r="D2230" s="34">
        <v>57290.77</v>
      </c>
      <c r="E2230" s="34">
        <v>57290.77</v>
      </c>
      <c r="F2230" s="34">
        <v>57290.77</v>
      </c>
      <c r="G2230" s="34">
        <v>57290.77</v>
      </c>
      <c r="H2230" s="34">
        <v>57290.77</v>
      </c>
      <c r="I2230" s="34">
        <v>57290.77</v>
      </c>
      <c r="J2230" s="34">
        <v>57290.77</v>
      </c>
      <c r="K2230" s="34">
        <v>57290.77</v>
      </c>
      <c r="L2230" s="34">
        <v>57290.77</v>
      </c>
      <c r="M2230" s="34">
        <v>57290.77</v>
      </c>
      <c r="N2230" s="34">
        <v>57290.77</v>
      </c>
      <c r="O2230" s="34">
        <v>53332.35</v>
      </c>
      <c r="P2230" s="34">
        <v>53332.35</v>
      </c>
      <c r="Q2230" s="34">
        <v>53332.35</v>
      </c>
      <c r="R2230" s="34">
        <v>53332.35</v>
      </c>
      <c r="S2230" s="34">
        <v>53332.35</v>
      </c>
    </row>
    <row r="2231" spans="2:19">
      <c r="B2231" s="5">
        <v>1979</v>
      </c>
      <c r="C2231" s="34">
        <v>98259.56</v>
      </c>
      <c r="D2231" s="34">
        <v>98259.56</v>
      </c>
      <c r="E2231" s="34">
        <v>98259.56</v>
      </c>
      <c r="F2231" s="34">
        <v>98259.56</v>
      </c>
      <c r="G2231" s="34">
        <v>98259.56</v>
      </c>
      <c r="H2231" s="34">
        <v>98259.56</v>
      </c>
      <c r="I2231" s="34">
        <v>98259.56</v>
      </c>
      <c r="J2231" s="34">
        <v>98259.56</v>
      </c>
      <c r="K2231" s="34">
        <v>98259.56</v>
      </c>
      <c r="L2231" s="34">
        <v>98259.56</v>
      </c>
      <c r="M2231" s="34">
        <v>98259.56</v>
      </c>
      <c r="N2231" s="34">
        <v>46728.880000000005</v>
      </c>
      <c r="O2231" s="34">
        <v>5397.29</v>
      </c>
      <c r="P2231" s="34">
        <v>5397.29</v>
      </c>
      <c r="Q2231" s="34">
        <v>5397.29</v>
      </c>
      <c r="R2231" s="34">
        <v>5397.29</v>
      </c>
      <c r="S2231" s="34">
        <v>5397.29</v>
      </c>
    </row>
    <row r="2232" spans="2:19">
      <c r="B2232" s="5">
        <v>1978</v>
      </c>
      <c r="C2232" s="34">
        <v>13634.3</v>
      </c>
      <c r="D2232" s="34">
        <v>13634.3</v>
      </c>
      <c r="E2232" s="34">
        <v>13634.3</v>
      </c>
      <c r="F2232" s="34">
        <v>13634.3</v>
      </c>
      <c r="G2232" s="34">
        <v>13634.3</v>
      </c>
      <c r="H2232" s="34">
        <v>13634.3</v>
      </c>
      <c r="I2232" s="34">
        <v>13634.3</v>
      </c>
      <c r="J2232" s="34">
        <v>13634.3</v>
      </c>
      <c r="K2232" s="34">
        <v>13634.3</v>
      </c>
      <c r="L2232" s="34">
        <v>13634.3</v>
      </c>
      <c r="M2232" s="34">
        <v>13634.3</v>
      </c>
      <c r="N2232" s="34">
        <v>13634.3</v>
      </c>
      <c r="O2232" s="34"/>
      <c r="P2232" s="34"/>
      <c r="Q2232" s="34"/>
      <c r="R2232" s="34"/>
      <c r="S2232" s="34"/>
    </row>
    <row r="2233" spans="2:19">
      <c r="B2233" s="5">
        <v>1977</v>
      </c>
      <c r="C2233" s="34">
        <v>5099.7000000000007</v>
      </c>
      <c r="D2233" s="34">
        <v>5099.7000000000007</v>
      </c>
      <c r="E2233" s="34">
        <v>5099.7000000000007</v>
      </c>
      <c r="F2233" s="34">
        <v>5099.7000000000007</v>
      </c>
      <c r="G2233" s="34">
        <v>3046.4</v>
      </c>
      <c r="H2233" s="34">
        <v>3046.4</v>
      </c>
      <c r="I2233" s="34">
        <v>3046.4</v>
      </c>
      <c r="J2233" s="34">
        <v>3046.4</v>
      </c>
      <c r="K2233" s="34">
        <v>3046.4</v>
      </c>
      <c r="L2233" s="34">
        <v>3046.4</v>
      </c>
      <c r="M2233" s="34">
        <v>3046.4</v>
      </c>
      <c r="N2233" s="34">
        <v>3046.4</v>
      </c>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v>26378.49</v>
      </c>
      <c r="D2235" s="34">
        <v>26378.49</v>
      </c>
      <c r="E2235" s="34">
        <v>26378.49</v>
      </c>
      <c r="F2235" s="34">
        <v>23655.86</v>
      </c>
      <c r="G2235" s="34">
        <v>23655.86</v>
      </c>
      <c r="H2235" s="34">
        <v>23655.86</v>
      </c>
      <c r="I2235" s="34">
        <v>23655.86</v>
      </c>
      <c r="J2235" s="34">
        <v>23655.86</v>
      </c>
      <c r="K2235" s="34">
        <v>23655.86</v>
      </c>
      <c r="L2235" s="34">
        <v>23655.86</v>
      </c>
      <c r="M2235" s="34">
        <v>23655.86</v>
      </c>
      <c r="N2235" s="34">
        <v>23655.86</v>
      </c>
      <c r="O2235" s="34">
        <v>18329.21</v>
      </c>
      <c r="P2235" s="34">
        <v>18329.21</v>
      </c>
      <c r="Q2235" s="34">
        <v>18329.21</v>
      </c>
      <c r="R2235" s="34">
        <v>14335.47</v>
      </c>
      <c r="S2235" s="34">
        <v>14335.47</v>
      </c>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v>56219.41</v>
      </c>
      <c r="D2237" s="34">
        <v>56219.41</v>
      </c>
      <c r="E2237" s="34">
        <v>56219.41</v>
      </c>
      <c r="F2237" s="34">
        <v>56219.41</v>
      </c>
      <c r="G2237" s="34">
        <v>56219.41</v>
      </c>
      <c r="H2237" s="34">
        <v>56219.41</v>
      </c>
      <c r="I2237" s="34">
        <v>56219.41</v>
      </c>
      <c r="J2237" s="34">
        <v>56219.41</v>
      </c>
      <c r="K2237" s="34">
        <v>56219.41</v>
      </c>
      <c r="L2237" s="34">
        <v>56219.41</v>
      </c>
      <c r="M2237" s="34">
        <v>56219.41</v>
      </c>
      <c r="N2237" s="34">
        <v>56219.41</v>
      </c>
      <c r="O2237" s="34">
        <v>56219.41</v>
      </c>
      <c r="P2237" s="34">
        <v>56219.41</v>
      </c>
      <c r="Q2237" s="34">
        <v>56219.41</v>
      </c>
      <c r="R2237" s="34">
        <v>56219.41</v>
      </c>
      <c r="S2237" s="34">
        <v>56219.41</v>
      </c>
    </row>
    <row r="2238" spans="2:19">
      <c r="B2238" s="5">
        <v>1972</v>
      </c>
      <c r="C2238" s="34">
        <v>303038.17</v>
      </c>
      <c r="D2238" s="34">
        <v>303038.17</v>
      </c>
      <c r="E2238" s="34">
        <v>303038.17</v>
      </c>
      <c r="F2238" s="34">
        <v>285245.20999999996</v>
      </c>
      <c r="G2238" s="34">
        <v>258617.12999999998</v>
      </c>
      <c r="H2238" s="34">
        <v>258617.12999999998</v>
      </c>
      <c r="I2238" s="34">
        <v>258617.12999999998</v>
      </c>
      <c r="J2238" s="34">
        <v>258617.12999999998</v>
      </c>
      <c r="K2238" s="34">
        <v>258617.12999999998</v>
      </c>
      <c r="L2238" s="34">
        <v>258617.12999999998</v>
      </c>
      <c r="M2238" s="34">
        <v>258617.12999999998</v>
      </c>
      <c r="N2238" s="34">
        <v>258617.12999999998</v>
      </c>
      <c r="O2238" s="34">
        <v>185630.46000000002</v>
      </c>
      <c r="P2238" s="34">
        <v>185630.46000000002</v>
      </c>
      <c r="Q2238" s="34">
        <v>185630.46</v>
      </c>
      <c r="R2238" s="34">
        <v>185630.46000000002</v>
      </c>
      <c r="S2238" s="34">
        <v>185630.46000000002</v>
      </c>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2366727.7299999995</v>
      </c>
      <c r="D2281" s="7">
        <f>SUM(D2203:D2280)</f>
        <v>2416044.1399999997</v>
      </c>
      <c r="E2281" s="7">
        <f>SUM(E2202:E2280)</f>
        <v>2416044.1399999997</v>
      </c>
      <c r="F2281" s="7">
        <f>SUM(F2201:F2280)</f>
        <v>2428683.9</v>
      </c>
      <c r="G2281" s="7">
        <f>SUM(G2200:G2280)</f>
        <v>2423872.19</v>
      </c>
      <c r="H2281" s="7">
        <f>SUM(H2194:H2280)</f>
        <v>2612285.2599999993</v>
      </c>
      <c r="I2281" s="7">
        <f>SUM(I2194:I2280)</f>
        <v>2663835.7099999995</v>
      </c>
      <c r="J2281" s="7">
        <f t="shared" ref="J2281" si="43">SUM(J2194:J2280)</f>
        <v>2663835.7099999995</v>
      </c>
      <c r="K2281" s="7">
        <f>SUM(K2194:K2280)</f>
        <v>2969264.2499999991</v>
      </c>
      <c r="L2281" s="7">
        <f t="shared" ref="L2281" si="44">SUM(L2194:L2280)</f>
        <v>3031050.6399999992</v>
      </c>
      <c r="M2281" s="7">
        <f>SUM(M2194:M2280)</f>
        <v>2943578.169999999</v>
      </c>
      <c r="N2281" s="10">
        <f>SUM(N2189:N2280)</f>
        <v>3010108.6699999995</v>
      </c>
      <c r="O2281" s="10">
        <f>SUM(O2189:O2280)</f>
        <v>2923843.7399999998</v>
      </c>
      <c r="P2281" s="10">
        <f>SUM(P2189:P2280)</f>
        <v>2980120.79</v>
      </c>
      <c r="Q2281" s="10">
        <f>SUM(Q2189:Q2280)</f>
        <v>2980120.79</v>
      </c>
      <c r="R2281" s="10">
        <f>SUM(R2188:R2280)</f>
        <v>3167939.3700000006</v>
      </c>
      <c r="S2281" s="10">
        <f>SUM(S2188:S2280)</f>
        <v>3167939.3700000006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v>29389.649999999998</v>
      </c>
      <c r="G2486" s="34">
        <v>35515.74</v>
      </c>
      <c r="H2486" s="34">
        <v>35515.74</v>
      </c>
      <c r="I2486" s="34">
        <v>35515.74</v>
      </c>
      <c r="J2486" s="34">
        <v>35515.74</v>
      </c>
      <c r="K2486" s="34">
        <v>35515.74</v>
      </c>
      <c r="L2486" s="34">
        <v>35515.74</v>
      </c>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v>16435.54</v>
      </c>
      <c r="D2489" s="34">
        <v>16435.54</v>
      </c>
      <c r="E2489" s="34">
        <v>16435.54</v>
      </c>
      <c r="F2489" s="34">
        <v>16435.54</v>
      </c>
      <c r="G2489" s="34">
        <v>16435.54</v>
      </c>
      <c r="H2489" s="34">
        <v>16435.54</v>
      </c>
      <c r="I2489" s="34">
        <v>16435.54</v>
      </c>
      <c r="J2489" s="34">
        <v>17435.72</v>
      </c>
      <c r="K2489" s="34">
        <v>17435.72</v>
      </c>
      <c r="L2489" s="34">
        <v>17435.72</v>
      </c>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v>1946.13</v>
      </c>
      <c r="D2500" s="34">
        <v>1946.13</v>
      </c>
      <c r="E2500" s="34">
        <v>1946.13</v>
      </c>
      <c r="F2500" s="34">
        <v>1946.13</v>
      </c>
      <c r="G2500" s="34">
        <v>1946.13</v>
      </c>
      <c r="H2500" s="34">
        <v>1946.13</v>
      </c>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v>48419.86</v>
      </c>
      <c r="D2505" s="34">
        <v>48419.86</v>
      </c>
      <c r="E2505" s="34">
        <v>48419.86</v>
      </c>
      <c r="F2505" s="34">
        <v>48419.86</v>
      </c>
      <c r="G2505" s="34">
        <v>48419.86</v>
      </c>
      <c r="H2505" s="34">
        <v>48419.86</v>
      </c>
      <c r="I2505" s="34"/>
      <c r="J2505" s="34"/>
      <c r="K2505" s="34"/>
      <c r="L2505" s="34"/>
      <c r="M2505" s="34"/>
      <c r="N2505" s="34"/>
      <c r="O2505" s="34"/>
      <c r="P2505" s="34"/>
      <c r="Q2505" s="34"/>
      <c r="R2505" s="34"/>
      <c r="S2505" s="34"/>
    </row>
    <row r="2506" spans="2:19">
      <c r="B2506" s="5">
        <v>1989</v>
      </c>
      <c r="C2506" s="34">
        <v>42211.34</v>
      </c>
      <c r="D2506" s="34">
        <v>42211.34</v>
      </c>
      <c r="E2506" s="34">
        <v>42211.34</v>
      </c>
      <c r="F2506" s="34">
        <v>42211.34</v>
      </c>
      <c r="G2506" s="34">
        <v>42211.34</v>
      </c>
      <c r="H2506" s="34">
        <v>42211.34</v>
      </c>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109012.87</v>
      </c>
      <c r="D2566" s="7">
        <f>SUM(D2488:D2565)</f>
        <v>109012.87</v>
      </c>
      <c r="E2566" s="7">
        <f>SUM(E2487:E2565)</f>
        <v>109012.87</v>
      </c>
      <c r="F2566" s="7">
        <f>SUM(F2486:F2565)</f>
        <v>138402.51999999999</v>
      </c>
      <c r="G2566" s="7">
        <f>SUM(G2485:G2565)</f>
        <v>144528.60999999999</v>
      </c>
      <c r="H2566" s="7">
        <f>SUM(H2479:H2565)</f>
        <v>144528.60999999999</v>
      </c>
      <c r="I2566" s="7">
        <f>SUM(I2479:I2565)</f>
        <v>51951.28</v>
      </c>
      <c r="J2566" s="7">
        <f t="shared" ref="J2566" si="49">SUM(J2479:J2565)</f>
        <v>52951.46</v>
      </c>
      <c r="K2566" s="7">
        <f>SUM(K2479:K2565)</f>
        <v>52951.46</v>
      </c>
      <c r="L2566" s="7">
        <f t="shared" ref="L2566" si="50">SUM(L2479:L2565)</f>
        <v>52951.46</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v>7080.28</v>
      </c>
      <c r="D2698" s="34">
        <v>7080.28</v>
      </c>
      <c r="E2698" s="34">
        <v>7080.28</v>
      </c>
      <c r="F2698" s="34">
        <v>7080.28</v>
      </c>
      <c r="G2698" s="34">
        <v>7080.28</v>
      </c>
      <c r="H2698" s="34">
        <v>7080.28</v>
      </c>
      <c r="I2698" s="34">
        <v>7080.28</v>
      </c>
      <c r="J2698" s="34">
        <v>7080.28</v>
      </c>
      <c r="K2698" s="34">
        <v>7080.28</v>
      </c>
      <c r="L2698" s="34">
        <v>7080.28</v>
      </c>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7080.28</v>
      </c>
      <c r="D2756" s="7">
        <f>SUM(D2678:D2755)</f>
        <v>7080.28</v>
      </c>
      <c r="E2756" s="7">
        <f>SUM(E2677:E2755)</f>
        <v>7080.28</v>
      </c>
      <c r="F2756" s="7">
        <f>SUM(F2676:F2755)</f>
        <v>7080.28</v>
      </c>
      <c r="G2756" s="7">
        <f>SUM(G2675:G2755)</f>
        <v>7080.28</v>
      </c>
      <c r="H2756" s="7">
        <f>SUM(H2669:H2755)</f>
        <v>7080.28</v>
      </c>
      <c r="I2756" s="7">
        <f>SUM(I2669:I2755)</f>
        <v>7080.28</v>
      </c>
      <c r="J2756" s="7">
        <f t="shared" ref="J2756" si="53">SUM(J2669:J2755)</f>
        <v>7080.28</v>
      </c>
      <c r="K2756" s="7">
        <f>SUM(K2669:K2755)</f>
        <v>7080.28</v>
      </c>
      <c r="L2756" s="7">
        <f t="shared" ref="L2756" si="54">SUM(L2669:L2755)</f>
        <v>7080.28</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v>837.79200000000003</v>
      </c>
      <c r="L2861" s="34"/>
      <c r="M2861" s="34"/>
      <c r="N2861" s="34"/>
      <c r="O2861" s="34"/>
      <c r="P2861" s="34"/>
      <c r="Q2861" s="34"/>
      <c r="R2861" s="34"/>
      <c r="S2861" s="34"/>
    </row>
    <row r="2862" spans="1:19">
      <c r="B2862" s="5">
        <v>2013</v>
      </c>
      <c r="C2862" s="33"/>
      <c r="D2862" s="33"/>
      <c r="E2862" s="33"/>
      <c r="F2862" s="33"/>
      <c r="G2862" s="33"/>
      <c r="H2862" s="33"/>
      <c r="I2862" s="33"/>
      <c r="J2862" s="34">
        <v>17632.91</v>
      </c>
      <c r="K2862" s="34">
        <v>17632.91</v>
      </c>
      <c r="L2862" s="34">
        <v>17632.91</v>
      </c>
      <c r="M2862" s="34">
        <v>17632.91</v>
      </c>
      <c r="N2862" s="34">
        <v>17632.91</v>
      </c>
      <c r="O2862" s="34">
        <v>17632.91</v>
      </c>
      <c r="P2862" s="34">
        <v>17632.91</v>
      </c>
      <c r="Q2862" s="34">
        <v>17632.91</v>
      </c>
      <c r="R2862" s="34">
        <v>17632.91</v>
      </c>
      <c r="S2862" s="34">
        <v>17632.91</v>
      </c>
    </row>
    <row r="2863" spans="1:19">
      <c r="B2863" s="5">
        <v>2012</v>
      </c>
      <c r="C2863" s="33"/>
      <c r="D2863" s="33"/>
      <c r="E2863" s="33"/>
      <c r="F2863" s="33"/>
      <c r="G2863" s="33"/>
      <c r="H2863" s="33"/>
      <c r="I2863" s="34">
        <v>13439.152</v>
      </c>
      <c r="J2863" s="34">
        <v>13439.152</v>
      </c>
      <c r="K2863" s="34">
        <v>13439.152</v>
      </c>
      <c r="L2863" s="34">
        <v>4279.42</v>
      </c>
      <c r="M2863" s="34">
        <v>4279.42</v>
      </c>
      <c r="N2863" s="34">
        <v>4279.42</v>
      </c>
      <c r="O2863" s="34">
        <v>4279.42</v>
      </c>
      <c r="P2863" s="34">
        <v>4279.42</v>
      </c>
      <c r="Q2863" s="34">
        <v>4279.42</v>
      </c>
      <c r="R2863" s="34">
        <v>4279.42</v>
      </c>
      <c r="S2863" s="34">
        <v>4279.42</v>
      </c>
    </row>
    <row r="2864" spans="1:19">
      <c r="B2864" s="5">
        <v>2011</v>
      </c>
      <c r="C2864" s="33"/>
      <c r="D2864" s="33"/>
      <c r="E2864" s="33"/>
      <c r="F2864" s="33"/>
      <c r="G2864" s="33"/>
      <c r="H2864" s="34">
        <v>4766.0040000000008</v>
      </c>
      <c r="I2864" s="34">
        <v>4766.0040000000008</v>
      </c>
      <c r="J2864" s="34">
        <v>4766.0040000000008</v>
      </c>
      <c r="K2864" s="34">
        <v>4766.0040000000008</v>
      </c>
      <c r="L2864" s="34"/>
      <c r="M2864" s="34"/>
      <c r="N2864" s="34"/>
      <c r="O2864" s="34"/>
      <c r="P2864" s="34"/>
      <c r="Q2864" s="34"/>
      <c r="R2864" s="34"/>
      <c r="S2864" s="34"/>
    </row>
    <row r="2865" spans="2:19">
      <c r="B2865" s="5">
        <v>2010</v>
      </c>
      <c r="C2865" s="33"/>
      <c r="D2865" s="33"/>
      <c r="E2865" s="33"/>
      <c r="F2865" s="33"/>
      <c r="G2865" s="34">
        <v>2623.5859999999998</v>
      </c>
      <c r="H2865" s="34">
        <v>2623.5859999999998</v>
      </c>
      <c r="I2865" s="34">
        <v>2901.875</v>
      </c>
      <c r="J2865" s="34">
        <v>2901.875</v>
      </c>
      <c r="K2865" s="34">
        <v>2901.875</v>
      </c>
      <c r="L2865" s="34">
        <v>1426.9999999999998</v>
      </c>
      <c r="M2865" s="34"/>
      <c r="N2865" s="34"/>
      <c r="O2865" s="34"/>
      <c r="P2865" s="34"/>
      <c r="Q2865" s="34"/>
      <c r="R2865" s="34"/>
      <c r="S2865" s="34"/>
    </row>
    <row r="2866" spans="2:19">
      <c r="B2866" s="5">
        <v>2009</v>
      </c>
      <c r="C2866" s="33"/>
      <c r="D2866" s="33"/>
      <c r="E2866" s="33"/>
      <c r="F2866" s="34">
        <v>387.3</v>
      </c>
      <c r="G2866" s="34">
        <v>387.3</v>
      </c>
      <c r="H2866" s="34">
        <v>387.3</v>
      </c>
      <c r="I2866" s="34">
        <v>387.3</v>
      </c>
      <c r="J2866" s="34">
        <v>387.3</v>
      </c>
      <c r="K2866" s="34">
        <v>387.3</v>
      </c>
      <c r="L2866" s="34"/>
      <c r="M2866" s="34"/>
      <c r="N2866" s="34"/>
      <c r="O2866" s="34"/>
      <c r="P2866" s="34"/>
      <c r="Q2866" s="34"/>
      <c r="R2866" s="34"/>
      <c r="S2866" s="34"/>
    </row>
    <row r="2867" spans="2:19">
      <c r="B2867" s="5">
        <v>2008</v>
      </c>
      <c r="C2867" s="33"/>
      <c r="D2867" s="33"/>
      <c r="E2867" s="34">
        <v>31443.901000000002</v>
      </c>
      <c r="F2867" s="34">
        <v>31443.901000000002</v>
      </c>
      <c r="G2867" s="34">
        <v>31443.901000000002</v>
      </c>
      <c r="H2867" s="34">
        <v>31443.901000000002</v>
      </c>
      <c r="I2867" s="34">
        <v>31443.901000000002</v>
      </c>
      <c r="J2867" s="34">
        <v>31443.901000000002</v>
      </c>
      <c r="K2867" s="34">
        <v>31443.901000000002</v>
      </c>
      <c r="L2867" s="34">
        <v>31443.901000000002</v>
      </c>
      <c r="M2867" s="34">
        <v>2317.2400000000002</v>
      </c>
      <c r="N2867" s="34">
        <v>2317.2400000000002</v>
      </c>
      <c r="O2867" s="34">
        <v>2317.2400000000002</v>
      </c>
      <c r="P2867" s="34">
        <v>2317.2400000000002</v>
      </c>
      <c r="Q2867" s="34">
        <v>2317.2399999999998</v>
      </c>
      <c r="R2867" s="34">
        <v>2317.2400000000002</v>
      </c>
      <c r="S2867" s="34">
        <v>2317.2400000000002</v>
      </c>
    </row>
    <row r="2868" spans="2:19">
      <c r="B2868" s="5">
        <v>2007</v>
      </c>
      <c r="C2868" s="33"/>
      <c r="D2868" s="34">
        <v>6874.03</v>
      </c>
      <c r="E2868" s="34">
        <v>6874.03</v>
      </c>
      <c r="F2868" s="34">
        <v>6874.03</v>
      </c>
      <c r="G2868" s="34">
        <v>6874.03</v>
      </c>
      <c r="H2868" s="34">
        <v>6874.03</v>
      </c>
      <c r="I2868" s="34">
        <v>6874.03</v>
      </c>
      <c r="J2868" s="34">
        <v>6874.03</v>
      </c>
      <c r="K2868" s="34">
        <v>6874.03</v>
      </c>
      <c r="L2868" s="34">
        <v>6874.03</v>
      </c>
      <c r="M2868" s="34">
        <v>2090.89</v>
      </c>
      <c r="N2868" s="34">
        <v>2090.89</v>
      </c>
      <c r="O2868" s="34">
        <v>2090.89</v>
      </c>
      <c r="P2868" s="34">
        <v>2090.89</v>
      </c>
      <c r="Q2868" s="34">
        <v>2090.89</v>
      </c>
      <c r="R2868" s="34">
        <v>2090.89</v>
      </c>
      <c r="S2868" s="34">
        <v>2090.89</v>
      </c>
    </row>
    <row r="2869" spans="2:19">
      <c r="B2869" s="5">
        <v>2006</v>
      </c>
      <c r="C2869" s="34">
        <v>15003.3835</v>
      </c>
      <c r="D2869" s="34">
        <v>15003.3835</v>
      </c>
      <c r="E2869" s="34">
        <v>15003.3835</v>
      </c>
      <c r="F2869" s="34">
        <v>15003.3835</v>
      </c>
      <c r="G2869" s="34">
        <v>15003.3835</v>
      </c>
      <c r="H2869" s="34">
        <v>15003.3835</v>
      </c>
      <c r="I2869" s="34">
        <v>15003.3835</v>
      </c>
      <c r="J2869" s="34">
        <v>15003.3835</v>
      </c>
      <c r="K2869" s="34">
        <v>15003.3835</v>
      </c>
      <c r="L2869" s="34">
        <v>9890.92</v>
      </c>
      <c r="M2869" s="34">
        <v>2155.0499999999997</v>
      </c>
      <c r="N2869" s="34">
        <v>2155.0499999999997</v>
      </c>
      <c r="O2869" s="34">
        <v>2155.0499999999997</v>
      </c>
      <c r="P2869" s="34">
        <v>2155.0499999999997</v>
      </c>
      <c r="Q2869" s="34">
        <v>2155.0500000000002</v>
      </c>
      <c r="R2869" s="34">
        <v>2155.0499999999997</v>
      </c>
      <c r="S2869" s="34">
        <v>2155.0499999999997</v>
      </c>
    </row>
    <row r="2870" spans="2:19">
      <c r="B2870" s="5">
        <v>2005</v>
      </c>
      <c r="C2870" s="34">
        <v>610.02</v>
      </c>
      <c r="D2870" s="34">
        <v>610.02</v>
      </c>
      <c r="E2870" s="34">
        <v>610.02</v>
      </c>
      <c r="F2870" s="34">
        <v>610.02</v>
      </c>
      <c r="G2870" s="34">
        <v>610.02</v>
      </c>
      <c r="H2870" s="34">
        <v>610.02</v>
      </c>
      <c r="I2870" s="34">
        <v>610.02</v>
      </c>
      <c r="J2870" s="34">
        <v>610.02</v>
      </c>
      <c r="K2870" s="34">
        <v>610.02</v>
      </c>
      <c r="L2870" s="34">
        <v>610.02</v>
      </c>
      <c r="M2870" s="34">
        <v>1383.4099999999999</v>
      </c>
      <c r="N2870" s="34">
        <v>1383.4099999999999</v>
      </c>
      <c r="O2870" s="34">
        <v>1383.4099999999999</v>
      </c>
      <c r="P2870" s="34">
        <v>1383.4099999999999</v>
      </c>
      <c r="Q2870" s="34">
        <v>1383.41</v>
      </c>
      <c r="R2870" s="34">
        <v>1383.4099999999999</v>
      </c>
      <c r="S2870" s="34">
        <v>1383.4099999999999</v>
      </c>
    </row>
    <row r="2871" spans="2:19">
      <c r="B2871" s="5">
        <v>2004</v>
      </c>
      <c r="C2871" s="34">
        <v>4634.0864999999994</v>
      </c>
      <c r="D2871" s="34">
        <v>4634.0864999999994</v>
      </c>
      <c r="E2871" s="34">
        <v>4634.0864999999994</v>
      </c>
      <c r="F2871" s="34">
        <v>4634.0864999999994</v>
      </c>
      <c r="G2871" s="34">
        <v>4634.0864999999994</v>
      </c>
      <c r="H2871" s="34">
        <v>4634.0864999999994</v>
      </c>
      <c r="I2871" s="34">
        <v>4634.0864999999994</v>
      </c>
      <c r="J2871" s="34">
        <v>4634.0864999999994</v>
      </c>
      <c r="K2871" s="34">
        <v>4634.0864999999994</v>
      </c>
      <c r="L2871" s="34"/>
      <c r="M2871" s="34"/>
      <c r="N2871" s="34"/>
      <c r="O2871" s="34"/>
      <c r="P2871" s="34"/>
      <c r="Q2871" s="34"/>
      <c r="R2871" s="34"/>
      <c r="S2871" s="34"/>
    </row>
    <row r="2872" spans="2:19">
      <c r="B2872" s="5">
        <v>2003</v>
      </c>
      <c r="C2872" s="34">
        <v>38040.273000000001</v>
      </c>
      <c r="D2872" s="34">
        <v>38040.273000000001</v>
      </c>
      <c r="E2872" s="34">
        <v>38040.273000000001</v>
      </c>
      <c r="F2872" s="34">
        <v>38040.273000000001</v>
      </c>
      <c r="G2872" s="34">
        <v>38040.273000000001</v>
      </c>
      <c r="H2872" s="34">
        <v>38040.273000000001</v>
      </c>
      <c r="I2872" s="34">
        <v>37737.414000000004</v>
      </c>
      <c r="J2872" s="34">
        <v>37737.414000000004</v>
      </c>
      <c r="K2872" s="34">
        <v>37737.414000000004</v>
      </c>
      <c r="L2872" s="34">
        <v>29398.981500000002</v>
      </c>
      <c r="M2872" s="34"/>
      <c r="N2872" s="34"/>
      <c r="O2872" s="34"/>
      <c r="P2872" s="34"/>
      <c r="Q2872" s="34"/>
      <c r="R2872" s="34"/>
      <c r="S2872" s="34"/>
    </row>
    <row r="2873" spans="2:19">
      <c r="B2873" s="5">
        <v>2002</v>
      </c>
      <c r="C2873" s="34">
        <v>38310.907500000001</v>
      </c>
      <c r="D2873" s="34">
        <v>38310.907500000001</v>
      </c>
      <c r="E2873" s="34">
        <v>38310.907500000001</v>
      </c>
      <c r="F2873" s="34">
        <v>38310.907500000001</v>
      </c>
      <c r="G2873" s="34">
        <v>38310.907500000001</v>
      </c>
      <c r="H2873" s="34">
        <v>38310.907500000001</v>
      </c>
      <c r="I2873" s="34">
        <v>40030.452000000005</v>
      </c>
      <c r="J2873" s="34">
        <v>40030.452000000005</v>
      </c>
      <c r="K2873" s="34">
        <v>40030.452000000005</v>
      </c>
      <c r="L2873" s="34">
        <v>16145.505000000001</v>
      </c>
      <c r="M2873" s="34"/>
      <c r="N2873" s="34"/>
      <c r="O2873" s="34"/>
      <c r="P2873" s="34"/>
      <c r="Q2873" s="34"/>
      <c r="R2873" s="34"/>
      <c r="S2873" s="34"/>
    </row>
    <row r="2874" spans="2:19">
      <c r="B2874" s="5">
        <v>2001</v>
      </c>
      <c r="C2874" s="34">
        <v>33667.333499999993</v>
      </c>
      <c r="D2874" s="34">
        <v>33434.383499999996</v>
      </c>
      <c r="E2874" s="34">
        <v>33434.383499999996</v>
      </c>
      <c r="F2874" s="34">
        <v>33434.383499999996</v>
      </c>
      <c r="G2874" s="34">
        <v>33434.383499999996</v>
      </c>
      <c r="H2874" s="34">
        <v>33434.383499999996</v>
      </c>
      <c r="I2874" s="34">
        <v>33434.383499999996</v>
      </c>
      <c r="J2874" s="34">
        <v>33434.383499999996</v>
      </c>
      <c r="K2874" s="34">
        <v>33434.383499999996</v>
      </c>
      <c r="L2874" s="34">
        <v>28462.5</v>
      </c>
      <c r="M2874" s="34">
        <v>252.11</v>
      </c>
      <c r="N2874" s="34">
        <v>252.11</v>
      </c>
      <c r="O2874" s="34">
        <v>252.11</v>
      </c>
      <c r="P2874" s="34">
        <v>252.11</v>
      </c>
      <c r="Q2874" s="34">
        <v>252.11</v>
      </c>
      <c r="R2874" s="34">
        <v>252.11</v>
      </c>
      <c r="S2874" s="34">
        <v>252.11</v>
      </c>
    </row>
    <row r="2875" spans="2:19">
      <c r="B2875" s="5">
        <v>2000</v>
      </c>
      <c r="C2875" s="34">
        <v>1154.99</v>
      </c>
      <c r="D2875" s="34">
        <v>1154.99</v>
      </c>
      <c r="E2875" s="34">
        <v>1154.99</v>
      </c>
      <c r="F2875" s="34">
        <v>1154.99</v>
      </c>
      <c r="G2875" s="34">
        <v>1154.99</v>
      </c>
      <c r="H2875" s="34">
        <v>1154.99</v>
      </c>
      <c r="I2875" s="34">
        <v>1154.99</v>
      </c>
      <c r="J2875" s="34">
        <v>1154.99</v>
      </c>
      <c r="K2875" s="34">
        <v>542.08000000000004</v>
      </c>
      <c r="L2875" s="34">
        <v>542.08000000000004</v>
      </c>
      <c r="M2875" s="34">
        <v>2507.4499999999998</v>
      </c>
      <c r="N2875" s="34">
        <v>2507.4499999999998</v>
      </c>
      <c r="O2875" s="34">
        <v>2507.4499999999998</v>
      </c>
      <c r="P2875" s="34">
        <v>2507.4499999999998</v>
      </c>
      <c r="Q2875" s="34">
        <v>2507.4499999999998</v>
      </c>
      <c r="R2875" s="34">
        <v>2507.4499999999998</v>
      </c>
      <c r="S2875" s="34">
        <v>2507.4499999999998</v>
      </c>
    </row>
    <row r="2876" spans="2:19">
      <c r="B2876" s="5">
        <v>1999</v>
      </c>
      <c r="C2876" s="34">
        <v>15756.84</v>
      </c>
      <c r="D2876" s="34">
        <v>15756.84</v>
      </c>
      <c r="E2876" s="34">
        <v>15756.84</v>
      </c>
      <c r="F2876" s="34">
        <v>15756.84</v>
      </c>
      <c r="G2876" s="34">
        <v>15756.84</v>
      </c>
      <c r="H2876" s="34">
        <v>15756.84</v>
      </c>
      <c r="I2876" s="34">
        <v>15756.84</v>
      </c>
      <c r="J2876" s="34">
        <v>15756.84</v>
      </c>
      <c r="K2876" s="34">
        <v>15756.84</v>
      </c>
      <c r="L2876" s="34">
        <v>15756.84</v>
      </c>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v>47041.41</v>
      </c>
      <c r="D2878" s="34">
        <v>47041.41</v>
      </c>
      <c r="E2878" s="34">
        <v>47041.41</v>
      </c>
      <c r="F2878" s="34">
        <v>47041.41</v>
      </c>
      <c r="G2878" s="34">
        <v>47041.41</v>
      </c>
      <c r="H2878" s="34">
        <v>47041.41</v>
      </c>
      <c r="I2878" s="34">
        <v>47041.41</v>
      </c>
      <c r="J2878" s="34">
        <v>47041.41</v>
      </c>
      <c r="K2878" s="34">
        <v>47041.41</v>
      </c>
      <c r="L2878" s="34">
        <v>47041.41</v>
      </c>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v>22272.85</v>
      </c>
      <c r="D2880" s="34">
        <v>22272.85</v>
      </c>
      <c r="E2880" s="34">
        <v>22272.85</v>
      </c>
      <c r="F2880" s="34">
        <v>22272.85</v>
      </c>
      <c r="G2880" s="34">
        <v>22272.85</v>
      </c>
      <c r="H2880" s="34">
        <v>22272.85</v>
      </c>
      <c r="I2880" s="34">
        <v>22272.85</v>
      </c>
      <c r="J2880" s="34">
        <v>22272.85</v>
      </c>
      <c r="K2880" s="34">
        <v>22272.85</v>
      </c>
      <c r="L2880" s="34">
        <v>22272.85</v>
      </c>
      <c r="M2880" s="34">
        <v>22272.85</v>
      </c>
      <c r="N2880" s="34">
        <v>22272.85</v>
      </c>
      <c r="O2880" s="34">
        <v>22272.85</v>
      </c>
      <c r="P2880" s="34">
        <v>22272.85</v>
      </c>
      <c r="Q2880" s="34">
        <v>22272.85</v>
      </c>
      <c r="R2880" s="34">
        <v>22272.85</v>
      </c>
      <c r="S2880" s="34">
        <v>22272.85</v>
      </c>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v>4118.16</v>
      </c>
      <c r="N2884" s="34">
        <v>4118.16</v>
      </c>
      <c r="O2884" s="34">
        <v>4118.16</v>
      </c>
      <c r="P2884" s="34">
        <v>4118.16</v>
      </c>
      <c r="Q2884" s="34">
        <v>4118.16</v>
      </c>
      <c r="R2884" s="34">
        <v>4118.16</v>
      </c>
      <c r="S2884" s="34">
        <v>4118.16</v>
      </c>
    </row>
    <row r="2885" spans="2:19">
      <c r="B2885" s="5">
        <v>1990</v>
      </c>
      <c r="C2885" s="34">
        <v>1819.89</v>
      </c>
      <c r="D2885" s="34">
        <v>1819.89</v>
      </c>
      <c r="E2885" s="34">
        <v>1819.89</v>
      </c>
      <c r="F2885" s="34">
        <v>1819.89</v>
      </c>
      <c r="G2885" s="34">
        <v>1819.89</v>
      </c>
      <c r="H2885" s="34">
        <v>1819.89</v>
      </c>
      <c r="I2885" s="34">
        <v>1819.89</v>
      </c>
      <c r="J2885" s="34">
        <v>1819.89</v>
      </c>
      <c r="K2885" s="34">
        <v>1819.89</v>
      </c>
      <c r="L2885" s="34">
        <v>1819.89</v>
      </c>
      <c r="M2885" s="34">
        <v>1819.89</v>
      </c>
      <c r="N2885" s="34">
        <v>1819.89</v>
      </c>
      <c r="O2885" s="34">
        <v>1819.89</v>
      </c>
      <c r="P2885" s="34">
        <v>1819.89</v>
      </c>
      <c r="Q2885" s="34">
        <v>1819.89</v>
      </c>
      <c r="R2885" s="34">
        <v>1819.89</v>
      </c>
      <c r="S2885" s="34">
        <v>1819.89</v>
      </c>
    </row>
    <row r="2886" spans="2:19">
      <c r="B2886" s="5">
        <v>1989</v>
      </c>
      <c r="C2886" s="34">
        <v>174201.63</v>
      </c>
      <c r="D2886" s="34">
        <v>174201.63</v>
      </c>
      <c r="E2886" s="34">
        <v>174201.63</v>
      </c>
      <c r="F2886" s="34">
        <v>174201.63</v>
      </c>
      <c r="G2886" s="34">
        <v>174201.63</v>
      </c>
      <c r="H2886" s="34">
        <v>174201.63</v>
      </c>
      <c r="I2886" s="34">
        <v>174201.63</v>
      </c>
      <c r="J2886" s="34">
        <v>174201.63</v>
      </c>
      <c r="K2886" s="34">
        <v>174201.63</v>
      </c>
      <c r="L2886" s="34">
        <v>174201.63</v>
      </c>
      <c r="M2886" s="34">
        <v>174201.63</v>
      </c>
      <c r="N2886" s="34">
        <v>174201.63</v>
      </c>
      <c r="O2886" s="34">
        <v>174201.63</v>
      </c>
      <c r="P2886" s="34">
        <v>174201.63</v>
      </c>
      <c r="Q2886" s="34">
        <v>174201.63</v>
      </c>
      <c r="R2886" s="34">
        <v>174201.63</v>
      </c>
      <c r="S2886" s="34">
        <v>174201.63</v>
      </c>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392513.61400000006</v>
      </c>
      <c r="D2946" s="7">
        <f>SUM(D2868:D2945)</f>
        <v>399154.69400000002</v>
      </c>
      <c r="E2946" s="7">
        <f>SUM(E2867:E2945)</f>
        <v>430598.59499999997</v>
      </c>
      <c r="F2946" s="7">
        <f>SUM(F2866:F2945)</f>
        <v>430985.89500000002</v>
      </c>
      <c r="G2946" s="7">
        <f>SUM(G2865:G2945)</f>
        <v>433609.48100000003</v>
      </c>
      <c r="H2946" s="7">
        <f>SUM(H2859:H2945)</f>
        <v>438375.48499999999</v>
      </c>
      <c r="I2946" s="7">
        <f>SUM(I2859:I2945)</f>
        <v>453509.6115</v>
      </c>
      <c r="J2946" s="7">
        <f t="shared" ref="J2946" si="57">SUM(J2859:J2945)</f>
        <v>471142.52149999997</v>
      </c>
      <c r="K2946" s="7">
        <f>SUM(K2859:K2945)</f>
        <v>471367.40350000001</v>
      </c>
      <c r="L2946" s="7">
        <f t="shared" ref="L2946" si="58">SUM(L2859:L2945)</f>
        <v>407799.88750000001</v>
      </c>
      <c r="M2946" s="10">
        <f>SUM(M2859:M2945)</f>
        <v>235031.01</v>
      </c>
      <c r="N2946" s="10">
        <f>SUM(N2854:N2945)</f>
        <v>235031.01</v>
      </c>
      <c r="O2946" s="10">
        <f>SUM(O2854:O2945)</f>
        <v>235031.01</v>
      </c>
      <c r="P2946" s="10">
        <f>SUM(P2854:P2945)</f>
        <v>235031.01</v>
      </c>
      <c r="Q2946" s="10">
        <f>SUM(Q2854:Q2945)</f>
        <v>235031.01</v>
      </c>
      <c r="R2946" s="10">
        <f>SUM(R2853:R2945)</f>
        <v>235031.01</v>
      </c>
      <c r="S2946" s="10">
        <f>SUM(S2853:S2945)</f>
        <v>235031.01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62807.680000000008</v>
      </c>
    </row>
    <row r="2949" spans="1:19">
      <c r="A2949" s="35"/>
      <c r="B2949" s="5">
        <v>2021</v>
      </c>
      <c r="C2949" s="33"/>
      <c r="D2949" s="33"/>
      <c r="E2949" s="33"/>
      <c r="F2949" s="33"/>
      <c r="G2949" s="33"/>
      <c r="H2949" s="33"/>
      <c r="I2949" s="33"/>
      <c r="J2949" s="33"/>
      <c r="K2949" s="33"/>
      <c r="L2949" s="33"/>
      <c r="M2949" s="33"/>
      <c r="N2949" s="33"/>
      <c r="O2949" s="33"/>
      <c r="P2949" s="33"/>
      <c r="Q2949" s="33"/>
      <c r="R2949" s="34">
        <v>69761.42</v>
      </c>
      <c r="S2949" s="34">
        <v>69761.42</v>
      </c>
    </row>
    <row r="2950" spans="1:19">
      <c r="B2950" s="5">
        <v>2020</v>
      </c>
      <c r="C2950" s="33"/>
      <c r="D2950" s="33"/>
      <c r="E2950" s="33"/>
      <c r="F2950" s="33"/>
      <c r="G2950" s="33"/>
      <c r="H2950" s="33"/>
      <c r="I2950" s="33"/>
      <c r="J2950" s="33"/>
      <c r="K2950" s="33"/>
      <c r="L2950" s="33"/>
      <c r="M2950" s="33"/>
      <c r="N2950" s="33"/>
      <c r="O2950" s="33"/>
      <c r="P2950" s="33"/>
      <c r="Q2950" s="34">
        <v>54749.52</v>
      </c>
      <c r="R2950" s="34">
        <v>54749.52</v>
      </c>
      <c r="S2950" s="34">
        <v>54749.52</v>
      </c>
    </row>
    <row r="2951" spans="1:19">
      <c r="A2951" s="37"/>
      <c r="B2951" s="5">
        <v>2019</v>
      </c>
      <c r="C2951" s="33"/>
      <c r="D2951" s="33"/>
      <c r="E2951" s="33"/>
      <c r="F2951" s="33"/>
      <c r="G2951" s="33"/>
      <c r="H2951" s="33"/>
      <c r="I2951" s="33"/>
      <c r="J2951" s="33"/>
      <c r="K2951" s="33"/>
      <c r="L2951" s="33"/>
      <c r="M2951" s="33"/>
      <c r="N2951" s="33"/>
      <c r="O2951" s="33"/>
      <c r="P2951" s="34">
        <v>111312.68000000001</v>
      </c>
      <c r="Q2951" s="34">
        <v>111312.68</v>
      </c>
      <c r="R2951" s="34">
        <v>111312.68000000001</v>
      </c>
      <c r="S2951" s="34">
        <v>111312.68000000001</v>
      </c>
    </row>
    <row r="2952" spans="1:19">
      <c r="A2952" s="37"/>
      <c r="B2952" s="5">
        <v>2018</v>
      </c>
      <c r="C2952" s="33"/>
      <c r="D2952" s="33"/>
      <c r="E2952" s="33"/>
      <c r="F2952" s="33"/>
      <c r="G2952" s="33"/>
      <c r="H2952" s="33"/>
      <c r="I2952" s="33"/>
      <c r="J2952" s="33"/>
      <c r="K2952" s="33"/>
      <c r="L2952" s="33"/>
      <c r="M2952" s="33"/>
      <c r="N2952" s="33"/>
      <c r="O2952" s="34">
        <v>69011.429999999993</v>
      </c>
      <c r="P2952" s="34">
        <v>69011.429999999993</v>
      </c>
      <c r="Q2952" s="34">
        <v>69011.429999999993</v>
      </c>
      <c r="R2952" s="34">
        <v>69011.429999999993</v>
      </c>
      <c r="S2952" s="34">
        <v>69011.429999999993</v>
      </c>
    </row>
    <row r="2953" spans="1:19">
      <c r="A2953" s="37"/>
      <c r="B2953" s="5">
        <v>2017</v>
      </c>
      <c r="C2953" s="33"/>
      <c r="D2953" s="33"/>
      <c r="E2953" s="33"/>
      <c r="F2953" s="33"/>
      <c r="G2953" s="33"/>
      <c r="H2953" s="33"/>
      <c r="I2953" s="33"/>
      <c r="J2953" s="33"/>
      <c r="K2953" s="33"/>
      <c r="L2953" s="33"/>
      <c r="M2953" s="33"/>
      <c r="N2953" s="34">
        <v>60870.47</v>
      </c>
      <c r="O2953" s="34">
        <v>60870.47</v>
      </c>
      <c r="P2953" s="34">
        <v>60870.47</v>
      </c>
      <c r="Q2953" s="34">
        <v>60870.47</v>
      </c>
      <c r="R2953" s="34">
        <v>60870.47</v>
      </c>
      <c r="S2953" s="34">
        <v>60870.47</v>
      </c>
    </row>
    <row r="2954" spans="1:19">
      <c r="B2954" s="5">
        <v>2016</v>
      </c>
      <c r="C2954" s="33"/>
      <c r="D2954" s="33"/>
      <c r="E2954" s="33"/>
      <c r="F2954" s="33"/>
      <c r="G2954" s="33"/>
      <c r="H2954" s="33"/>
      <c r="I2954" s="33"/>
      <c r="J2954" s="33"/>
      <c r="K2954" s="33"/>
      <c r="L2954" s="33"/>
      <c r="M2954" s="34">
        <v>9198.76</v>
      </c>
      <c r="N2954" s="34">
        <v>9198.76</v>
      </c>
      <c r="O2954" s="34">
        <v>9198.76</v>
      </c>
      <c r="P2954" s="34">
        <v>9198.76</v>
      </c>
      <c r="Q2954" s="34">
        <v>9198.76</v>
      </c>
      <c r="R2954" s="34">
        <v>9198.76</v>
      </c>
      <c r="S2954" s="34">
        <v>9198.76</v>
      </c>
    </row>
    <row r="2955" spans="1:19">
      <c r="B2955" s="5">
        <v>2015</v>
      </c>
      <c r="C2955" s="33"/>
      <c r="D2955" s="33"/>
      <c r="E2955" s="33"/>
      <c r="F2955" s="33"/>
      <c r="G2955" s="33"/>
      <c r="H2955" s="33"/>
      <c r="I2955" s="33"/>
      <c r="J2955" s="33"/>
      <c r="K2955" s="33"/>
      <c r="L2955" s="34">
        <v>24559.38</v>
      </c>
      <c r="M2955" s="34">
        <v>24559.38</v>
      </c>
      <c r="N2955" s="34">
        <v>24559.38</v>
      </c>
      <c r="O2955" s="34">
        <v>24559.38</v>
      </c>
      <c r="P2955" s="34">
        <v>24559.38</v>
      </c>
      <c r="Q2955" s="34">
        <v>24559.38</v>
      </c>
      <c r="R2955" s="34">
        <v>24559.38</v>
      </c>
      <c r="S2955" s="34">
        <v>24559.38</v>
      </c>
    </row>
    <row r="2956" spans="1:19">
      <c r="B2956" s="5">
        <v>2014</v>
      </c>
      <c r="C2956" s="33"/>
      <c r="D2956" s="33"/>
      <c r="E2956" s="33"/>
      <c r="F2956" s="33"/>
      <c r="G2956" s="33"/>
      <c r="H2956" s="33"/>
      <c r="I2956" s="33"/>
      <c r="J2956" s="33"/>
      <c r="K2956" s="34">
        <v>33642.659999999996</v>
      </c>
      <c r="L2956" s="34">
        <v>45936.56</v>
      </c>
      <c r="M2956" s="34">
        <v>65576.34</v>
      </c>
      <c r="N2956" s="34">
        <v>65576.34</v>
      </c>
      <c r="O2956" s="34">
        <v>65576.34</v>
      </c>
      <c r="P2956" s="34">
        <v>65576.34</v>
      </c>
      <c r="Q2956" s="34">
        <v>65576.34</v>
      </c>
      <c r="R2956" s="34">
        <v>65576.34</v>
      </c>
      <c r="S2956" s="34">
        <v>65576.34</v>
      </c>
    </row>
    <row r="2957" spans="1:19">
      <c r="B2957" s="5">
        <v>2013</v>
      </c>
      <c r="C2957" s="33"/>
      <c r="D2957" s="33"/>
      <c r="E2957" s="33"/>
      <c r="F2957" s="33"/>
      <c r="G2957" s="33"/>
      <c r="H2957" s="33"/>
      <c r="I2957" s="33"/>
      <c r="J2957" s="34">
        <v>42372.58</v>
      </c>
      <c r="K2957" s="34">
        <v>42372.58</v>
      </c>
      <c r="L2957" s="34">
        <v>42372.58</v>
      </c>
      <c r="M2957" s="34">
        <v>42372.58</v>
      </c>
      <c r="N2957" s="34">
        <v>42372.58</v>
      </c>
      <c r="O2957" s="34">
        <v>42372.58</v>
      </c>
      <c r="P2957" s="34">
        <v>42372.58</v>
      </c>
      <c r="Q2957" s="34">
        <v>42372.58</v>
      </c>
      <c r="R2957" s="34">
        <v>42372.58</v>
      </c>
      <c r="S2957" s="34">
        <v>42372.58</v>
      </c>
    </row>
    <row r="2958" spans="1:19">
      <c r="B2958" s="5">
        <v>2012</v>
      </c>
      <c r="C2958" s="33"/>
      <c r="D2958" s="33"/>
      <c r="E2958" s="33"/>
      <c r="F2958" s="33"/>
      <c r="G2958" s="33"/>
      <c r="H2958" s="33"/>
      <c r="I2958" s="34">
        <v>17434.52</v>
      </c>
      <c r="J2958" s="34">
        <v>18458.21</v>
      </c>
      <c r="K2958" s="34">
        <v>18918.47</v>
      </c>
      <c r="L2958" s="34">
        <v>18918.47</v>
      </c>
      <c r="M2958" s="34">
        <v>18918.47</v>
      </c>
      <c r="N2958" s="34">
        <v>18918.47</v>
      </c>
      <c r="O2958" s="34">
        <v>18918.47</v>
      </c>
      <c r="P2958" s="34">
        <v>18918.47</v>
      </c>
      <c r="Q2958" s="34">
        <v>18918.47</v>
      </c>
      <c r="R2958" s="34">
        <v>18918.47</v>
      </c>
      <c r="S2958" s="34">
        <v>18918.47</v>
      </c>
    </row>
    <row r="2959" spans="1:19">
      <c r="B2959" s="5">
        <v>2011</v>
      </c>
      <c r="C2959" s="33"/>
      <c r="D2959" s="33"/>
      <c r="E2959" s="33"/>
      <c r="F2959" s="33"/>
      <c r="G2959" s="33"/>
      <c r="H2959" s="34">
        <v>47251.11</v>
      </c>
      <c r="I2959" s="34">
        <v>47251.11</v>
      </c>
      <c r="J2959" s="34">
        <v>47251.11</v>
      </c>
      <c r="K2959" s="34">
        <v>47251.11</v>
      </c>
      <c r="L2959" s="34">
        <v>47251.11</v>
      </c>
      <c r="M2959" s="34">
        <v>47251.11</v>
      </c>
      <c r="N2959" s="34">
        <v>47251.11</v>
      </c>
      <c r="O2959" s="34">
        <v>47251.11</v>
      </c>
      <c r="P2959" s="34">
        <v>47251.11</v>
      </c>
      <c r="Q2959" s="34">
        <v>47251.11</v>
      </c>
      <c r="R2959" s="34">
        <v>47251.11</v>
      </c>
      <c r="S2959" s="34">
        <v>47251.11</v>
      </c>
    </row>
    <row r="2960" spans="1:19">
      <c r="B2960" s="5">
        <v>2010</v>
      </c>
      <c r="C2960" s="33"/>
      <c r="D2960" s="33"/>
      <c r="E2960" s="33"/>
      <c r="F2960" s="33"/>
      <c r="G2960" s="34">
        <v>29112.07</v>
      </c>
      <c r="H2960" s="34">
        <v>29112.07</v>
      </c>
      <c r="I2960" s="34">
        <v>691.02</v>
      </c>
      <c r="J2960" s="34">
        <v>4444.7</v>
      </c>
      <c r="K2960" s="34">
        <v>4444.7</v>
      </c>
      <c r="L2960" s="34">
        <v>4444.7</v>
      </c>
      <c r="M2960" s="34">
        <v>4444.7</v>
      </c>
      <c r="N2960" s="34">
        <v>4444.7</v>
      </c>
      <c r="O2960" s="34">
        <v>4444.7</v>
      </c>
      <c r="P2960" s="34">
        <v>4444.7</v>
      </c>
      <c r="Q2960" s="34">
        <v>4444.7</v>
      </c>
      <c r="R2960" s="34">
        <v>4444.7</v>
      </c>
      <c r="S2960" s="34">
        <v>4444.7</v>
      </c>
    </row>
    <row r="2961" spans="2:19">
      <c r="B2961" s="5">
        <v>2009</v>
      </c>
      <c r="C2961" s="33"/>
      <c r="D2961" s="33"/>
      <c r="E2961" s="33"/>
      <c r="F2961" s="34">
        <v>75600.69</v>
      </c>
      <c r="G2961" s="34">
        <v>75754.14</v>
      </c>
      <c r="H2961" s="34">
        <v>75754.14</v>
      </c>
      <c r="I2961" s="34">
        <v>77801.290000000008</v>
      </c>
      <c r="J2961" s="34">
        <v>77801.290000000008</v>
      </c>
      <c r="K2961" s="34">
        <v>77801.290000000008</v>
      </c>
      <c r="L2961" s="34">
        <v>77801.290000000008</v>
      </c>
      <c r="M2961" s="34">
        <v>77801.290000000008</v>
      </c>
      <c r="N2961" s="34">
        <v>77801.290000000008</v>
      </c>
      <c r="O2961" s="34">
        <v>77801.290000000008</v>
      </c>
      <c r="P2961" s="34">
        <v>77801.290000000008</v>
      </c>
      <c r="Q2961" s="34">
        <v>77801.289999999994</v>
      </c>
      <c r="R2961" s="34">
        <v>77801.290000000008</v>
      </c>
      <c r="S2961" s="34">
        <v>77801.290000000008</v>
      </c>
    </row>
    <row r="2962" spans="2:19">
      <c r="B2962" s="5">
        <v>2008</v>
      </c>
      <c r="C2962" s="33"/>
      <c r="D2962" s="33"/>
      <c r="E2962" s="34">
        <v>32182.87</v>
      </c>
      <c r="F2962" s="34">
        <v>36146.240000000005</v>
      </c>
      <c r="G2962" s="34">
        <v>43879.73</v>
      </c>
      <c r="H2962" s="34">
        <v>43879.73</v>
      </c>
      <c r="I2962" s="34">
        <v>49667.490000000005</v>
      </c>
      <c r="J2962" s="34">
        <v>50440.31</v>
      </c>
      <c r="K2962" s="34">
        <v>50440.31</v>
      </c>
      <c r="L2962" s="34">
        <v>50440.31</v>
      </c>
      <c r="M2962" s="34">
        <v>50440.31</v>
      </c>
      <c r="N2962" s="34">
        <v>50440.31</v>
      </c>
      <c r="O2962" s="34">
        <v>50440.31</v>
      </c>
      <c r="P2962" s="34">
        <v>50440.31</v>
      </c>
      <c r="Q2962" s="34">
        <v>50440.31</v>
      </c>
      <c r="R2962" s="34">
        <v>50440.31</v>
      </c>
      <c r="S2962" s="34">
        <v>50440.31</v>
      </c>
    </row>
    <row r="2963" spans="2:19">
      <c r="B2963" s="5">
        <v>2007</v>
      </c>
      <c r="C2963" s="33"/>
      <c r="D2963" s="34">
        <v>37637.699999999997</v>
      </c>
      <c r="E2963" s="34">
        <v>37637.699999999997</v>
      </c>
      <c r="F2963" s="34">
        <v>37637.699999999997</v>
      </c>
      <c r="G2963" s="34">
        <v>37637.699999999997</v>
      </c>
      <c r="H2963" s="34">
        <v>37637.699999999997</v>
      </c>
      <c r="I2963" s="34">
        <v>37637.699999999997</v>
      </c>
      <c r="J2963" s="34">
        <v>37637.699999999997</v>
      </c>
      <c r="K2963" s="34">
        <v>37637.699999999997</v>
      </c>
      <c r="L2963" s="34">
        <v>37637.699999999997</v>
      </c>
      <c r="M2963" s="34">
        <v>37637.699999999997</v>
      </c>
      <c r="N2963" s="34">
        <v>37637.699999999997</v>
      </c>
      <c r="O2963" s="34">
        <v>37637.699999999997</v>
      </c>
      <c r="P2963" s="34">
        <v>37637.699999999997</v>
      </c>
      <c r="Q2963" s="34">
        <v>37637.699999999997</v>
      </c>
      <c r="R2963" s="34">
        <v>37637.699999999997</v>
      </c>
      <c r="S2963" s="34">
        <v>37637.699999999997</v>
      </c>
    </row>
    <row r="2964" spans="2:19">
      <c r="B2964" s="5">
        <v>2006</v>
      </c>
      <c r="C2964" s="34">
        <v>32236.86</v>
      </c>
      <c r="D2964" s="34">
        <v>32236.86</v>
      </c>
      <c r="E2964" s="34">
        <v>32236.86</v>
      </c>
      <c r="F2964" s="34">
        <v>32236.86</v>
      </c>
      <c r="G2964" s="34">
        <v>32236.86</v>
      </c>
      <c r="H2964" s="34">
        <v>32236.86</v>
      </c>
      <c r="I2964" s="34">
        <v>32236.86</v>
      </c>
      <c r="J2964" s="34">
        <v>32236.86</v>
      </c>
      <c r="K2964" s="34">
        <v>32236.86</v>
      </c>
      <c r="L2964" s="34">
        <v>32236.86</v>
      </c>
      <c r="M2964" s="34">
        <v>32236.86</v>
      </c>
      <c r="N2964" s="34">
        <v>32236.86</v>
      </c>
      <c r="O2964" s="34">
        <v>32236.86</v>
      </c>
      <c r="P2964" s="34">
        <v>32236.86</v>
      </c>
      <c r="Q2964" s="34">
        <v>32236.86</v>
      </c>
      <c r="R2964" s="34">
        <v>32236.86</v>
      </c>
      <c r="S2964" s="34">
        <v>32236.86</v>
      </c>
    </row>
    <row r="2965" spans="2:19">
      <c r="B2965" s="5">
        <v>2005</v>
      </c>
      <c r="C2965" s="34">
        <v>58131.73</v>
      </c>
      <c r="D2965" s="34">
        <v>58131.73</v>
      </c>
      <c r="E2965" s="34">
        <v>58131.73</v>
      </c>
      <c r="F2965" s="34">
        <v>58131.73</v>
      </c>
      <c r="G2965" s="34">
        <v>58131.73</v>
      </c>
      <c r="H2965" s="34">
        <v>58131.73</v>
      </c>
      <c r="I2965" s="34">
        <v>58131.73</v>
      </c>
      <c r="J2965" s="34">
        <v>58131.73</v>
      </c>
      <c r="K2965" s="34">
        <v>58131.73</v>
      </c>
      <c r="L2965" s="34">
        <v>58131.73</v>
      </c>
      <c r="M2965" s="34">
        <v>58131.73</v>
      </c>
      <c r="N2965" s="34">
        <v>58131.73</v>
      </c>
      <c r="O2965" s="34">
        <v>58131.73</v>
      </c>
      <c r="P2965" s="34">
        <v>58131.73</v>
      </c>
      <c r="Q2965" s="34">
        <v>58131.73</v>
      </c>
      <c r="R2965" s="34">
        <v>58131.73</v>
      </c>
      <c r="S2965" s="34">
        <v>58131.73</v>
      </c>
    </row>
    <row r="2966" spans="2:19">
      <c r="B2966" s="5">
        <v>2004</v>
      </c>
      <c r="C2966" s="34">
        <v>42697.200000000004</v>
      </c>
      <c r="D2966" s="34">
        <v>42697.200000000004</v>
      </c>
      <c r="E2966" s="34">
        <v>42697.200000000004</v>
      </c>
      <c r="F2966" s="34">
        <v>42697.200000000004</v>
      </c>
      <c r="G2966" s="34">
        <v>42697.200000000004</v>
      </c>
      <c r="H2966" s="34">
        <v>42697.200000000004</v>
      </c>
      <c r="I2966" s="34">
        <v>42697.200000000004</v>
      </c>
      <c r="J2966" s="34">
        <v>42697.200000000004</v>
      </c>
      <c r="K2966" s="34">
        <v>42697.200000000004</v>
      </c>
      <c r="L2966" s="34">
        <v>42697.200000000004</v>
      </c>
      <c r="M2966" s="34">
        <v>42697.200000000004</v>
      </c>
      <c r="N2966" s="34">
        <v>42697.200000000004</v>
      </c>
      <c r="O2966" s="34">
        <v>42697.200000000004</v>
      </c>
      <c r="P2966" s="34">
        <v>42697.200000000004</v>
      </c>
      <c r="Q2966" s="34">
        <v>42697.2</v>
      </c>
      <c r="R2966" s="34">
        <v>42697.200000000004</v>
      </c>
      <c r="S2966" s="34">
        <v>42697.200000000004</v>
      </c>
    </row>
    <row r="2967" spans="2:19">
      <c r="B2967" s="5">
        <v>2003</v>
      </c>
      <c r="C2967" s="34">
        <v>27746.5</v>
      </c>
      <c r="D2967" s="34">
        <v>27746.5</v>
      </c>
      <c r="E2967" s="34">
        <v>27746.5</v>
      </c>
      <c r="F2967" s="34">
        <v>27746.5</v>
      </c>
      <c r="G2967" s="34">
        <v>27746.5</v>
      </c>
      <c r="H2967" s="34">
        <v>27746.5</v>
      </c>
      <c r="I2967" s="34">
        <v>27746.5</v>
      </c>
      <c r="J2967" s="34">
        <v>27746.5</v>
      </c>
      <c r="K2967" s="34">
        <v>27746.5</v>
      </c>
      <c r="L2967" s="34">
        <v>27746.5</v>
      </c>
      <c r="M2967" s="34">
        <v>27746.5</v>
      </c>
      <c r="N2967" s="34">
        <v>27746.5</v>
      </c>
      <c r="O2967" s="34">
        <v>27746.5</v>
      </c>
      <c r="P2967" s="34">
        <v>27746.5</v>
      </c>
      <c r="Q2967" s="34">
        <v>27746.5</v>
      </c>
      <c r="R2967" s="34">
        <v>27746.5</v>
      </c>
      <c r="S2967" s="34">
        <v>27746.5</v>
      </c>
    </row>
    <row r="2968" spans="2:19">
      <c r="B2968" s="5">
        <v>2002</v>
      </c>
      <c r="C2968" s="34">
        <v>4398.1499999999996</v>
      </c>
      <c r="D2968" s="34">
        <v>4398.1499999999996</v>
      </c>
      <c r="E2968" s="34">
        <v>4398.1499999999996</v>
      </c>
      <c r="F2968" s="34">
        <v>4398.1499999999996</v>
      </c>
      <c r="G2968" s="34">
        <v>4398.1499999999996</v>
      </c>
      <c r="H2968" s="34">
        <v>4398.1499999999996</v>
      </c>
      <c r="I2968" s="34">
        <v>4398.1499999999996</v>
      </c>
      <c r="J2968" s="34">
        <v>4398.1499999999996</v>
      </c>
      <c r="K2968" s="34">
        <v>4398.1499999999996</v>
      </c>
      <c r="L2968" s="34">
        <v>4398.1499999999996</v>
      </c>
      <c r="M2968" s="34">
        <v>4398.1499999999996</v>
      </c>
      <c r="N2968" s="34">
        <v>4398.1499999999996</v>
      </c>
      <c r="O2968" s="34">
        <v>4398.1499999999996</v>
      </c>
      <c r="P2968" s="34">
        <v>4398.1499999999996</v>
      </c>
      <c r="Q2968" s="34">
        <v>4398.1499999999996</v>
      </c>
      <c r="R2968" s="34">
        <v>4398.1499999999996</v>
      </c>
      <c r="S2968" s="34">
        <v>4398.1499999999996</v>
      </c>
    </row>
    <row r="2969" spans="2:19">
      <c r="B2969" s="5">
        <v>2001</v>
      </c>
      <c r="C2969" s="34">
        <v>75289.820000000007</v>
      </c>
      <c r="D2969" s="34">
        <v>75289.820000000007</v>
      </c>
      <c r="E2969" s="34">
        <v>75289.820000000007</v>
      </c>
      <c r="F2969" s="34">
        <v>75289.820000000007</v>
      </c>
      <c r="G2969" s="34">
        <v>75289.820000000007</v>
      </c>
      <c r="H2969" s="34">
        <v>75289.820000000007</v>
      </c>
      <c r="I2969" s="34">
        <v>75289.820000000007</v>
      </c>
      <c r="J2969" s="34">
        <v>75289.820000000007</v>
      </c>
      <c r="K2969" s="34">
        <v>75289.820000000007</v>
      </c>
      <c r="L2969" s="34">
        <v>75289.820000000007</v>
      </c>
      <c r="M2969" s="34">
        <v>75289.820000000007</v>
      </c>
      <c r="N2969" s="34">
        <v>75289.820000000007</v>
      </c>
      <c r="O2969" s="34">
        <v>75289.820000000007</v>
      </c>
      <c r="P2969" s="34">
        <v>75289.820000000007</v>
      </c>
      <c r="Q2969" s="34">
        <v>75289.820000000007</v>
      </c>
      <c r="R2969" s="34">
        <v>75289.820000000007</v>
      </c>
      <c r="S2969" s="34">
        <v>75289.820000000007</v>
      </c>
    </row>
    <row r="2970" spans="2:19">
      <c r="B2970" s="5">
        <v>2000</v>
      </c>
      <c r="C2970" s="34">
        <v>37433.370000000003</v>
      </c>
      <c r="D2970" s="34">
        <v>37433.370000000003</v>
      </c>
      <c r="E2970" s="34">
        <v>37433.370000000003</v>
      </c>
      <c r="F2970" s="34">
        <v>37433.370000000003</v>
      </c>
      <c r="G2970" s="34">
        <v>37433.370000000003</v>
      </c>
      <c r="H2970" s="34">
        <v>37433.370000000003</v>
      </c>
      <c r="I2970" s="34">
        <v>37433.370000000003</v>
      </c>
      <c r="J2970" s="34">
        <v>37433.370000000003</v>
      </c>
      <c r="K2970" s="34">
        <v>37433.370000000003</v>
      </c>
      <c r="L2970" s="34">
        <v>37433.370000000003</v>
      </c>
      <c r="M2970" s="34">
        <v>38190.9</v>
      </c>
      <c r="N2970" s="34">
        <v>38190.9</v>
      </c>
      <c r="O2970" s="34">
        <v>38190.9</v>
      </c>
      <c r="P2970" s="34">
        <v>38190.9</v>
      </c>
      <c r="Q2970" s="34">
        <v>38190.9</v>
      </c>
      <c r="R2970" s="34">
        <v>38190.9</v>
      </c>
      <c r="S2970" s="34">
        <v>38190.9</v>
      </c>
    </row>
    <row r="2971" spans="2:19">
      <c r="B2971" s="5">
        <v>1999</v>
      </c>
      <c r="C2971" s="34">
        <v>32085.49</v>
      </c>
      <c r="D2971" s="34">
        <v>32085.49</v>
      </c>
      <c r="E2971" s="34">
        <v>32085.49</v>
      </c>
      <c r="F2971" s="34">
        <v>32085.49</v>
      </c>
      <c r="G2971" s="34">
        <v>32085.49</v>
      </c>
      <c r="H2971" s="34">
        <v>32085.49</v>
      </c>
      <c r="I2971" s="34">
        <v>32085.49</v>
      </c>
      <c r="J2971" s="34">
        <v>32085.49</v>
      </c>
      <c r="K2971" s="34">
        <v>32085.49</v>
      </c>
      <c r="L2971" s="34">
        <v>32085.49</v>
      </c>
      <c r="M2971" s="34">
        <v>32085.49</v>
      </c>
      <c r="N2971" s="34">
        <v>32085.49</v>
      </c>
      <c r="O2971" s="34">
        <v>32085.49</v>
      </c>
      <c r="P2971" s="34">
        <v>32085.49</v>
      </c>
      <c r="Q2971" s="34">
        <v>32085.49</v>
      </c>
      <c r="R2971" s="34">
        <v>32085.49</v>
      </c>
      <c r="S2971" s="34">
        <v>32085.49</v>
      </c>
    </row>
    <row r="2972" spans="2:19">
      <c r="B2972" s="5">
        <v>1998</v>
      </c>
      <c r="C2972" s="34">
        <v>40153.96</v>
      </c>
      <c r="D2972" s="34">
        <v>40153.96</v>
      </c>
      <c r="E2972" s="34">
        <v>40153.96</v>
      </c>
      <c r="F2972" s="34">
        <v>40153.96</v>
      </c>
      <c r="G2972" s="34">
        <v>40153.96</v>
      </c>
      <c r="H2972" s="34">
        <v>40153.96</v>
      </c>
      <c r="I2972" s="34">
        <v>40153.96</v>
      </c>
      <c r="J2972" s="34">
        <v>40153.96</v>
      </c>
      <c r="K2972" s="34">
        <v>40153.96</v>
      </c>
      <c r="L2972" s="34">
        <v>40153.96</v>
      </c>
      <c r="M2972" s="34">
        <v>40153.96</v>
      </c>
      <c r="N2972" s="34">
        <v>40153.96</v>
      </c>
      <c r="O2972" s="34">
        <v>40153.96</v>
      </c>
      <c r="P2972" s="34">
        <v>40153.96</v>
      </c>
      <c r="Q2972" s="34">
        <v>40153.96</v>
      </c>
      <c r="R2972" s="34">
        <v>40153.96</v>
      </c>
      <c r="S2972" s="34">
        <v>40153.96</v>
      </c>
    </row>
    <row r="2973" spans="2:19">
      <c r="B2973" s="5">
        <v>1997</v>
      </c>
      <c r="C2973" s="34">
        <v>27126.61</v>
      </c>
      <c r="D2973" s="34">
        <v>27126.61</v>
      </c>
      <c r="E2973" s="34">
        <v>27126.61</v>
      </c>
      <c r="F2973" s="34">
        <v>27126.61</v>
      </c>
      <c r="G2973" s="34">
        <v>27126.61</v>
      </c>
      <c r="H2973" s="34">
        <v>27126.61</v>
      </c>
      <c r="I2973" s="34">
        <v>27126.61</v>
      </c>
      <c r="J2973" s="34">
        <v>27126.61</v>
      </c>
      <c r="K2973" s="34">
        <v>27126.61</v>
      </c>
      <c r="L2973" s="34">
        <v>27126.61</v>
      </c>
      <c r="M2973" s="34">
        <v>27126.61</v>
      </c>
      <c r="N2973" s="34">
        <v>27126.61</v>
      </c>
      <c r="O2973" s="34">
        <v>27126.61</v>
      </c>
      <c r="P2973" s="34">
        <v>27126.61</v>
      </c>
      <c r="Q2973" s="34">
        <v>27126.61</v>
      </c>
      <c r="R2973" s="34">
        <v>27126.61</v>
      </c>
      <c r="S2973" s="34">
        <v>27126.61</v>
      </c>
    </row>
    <row r="2974" spans="2:19">
      <c r="B2974" s="5">
        <v>1996</v>
      </c>
      <c r="C2974" s="34">
        <v>29656.7</v>
      </c>
      <c r="D2974" s="34">
        <v>29656.7</v>
      </c>
      <c r="E2974" s="34">
        <v>29656.7</v>
      </c>
      <c r="F2974" s="34">
        <v>29656.7</v>
      </c>
      <c r="G2974" s="34">
        <v>29656.7</v>
      </c>
      <c r="H2974" s="34">
        <v>29656.7</v>
      </c>
      <c r="I2974" s="34">
        <v>29656.7</v>
      </c>
      <c r="J2974" s="34">
        <v>29656.7</v>
      </c>
      <c r="K2974" s="34">
        <v>29656.7</v>
      </c>
      <c r="L2974" s="34">
        <v>29656.7</v>
      </c>
      <c r="M2974" s="34">
        <v>29656.7</v>
      </c>
      <c r="N2974" s="34">
        <v>29656.7</v>
      </c>
      <c r="O2974" s="34">
        <v>29656.7</v>
      </c>
      <c r="P2974" s="34">
        <v>29656.7</v>
      </c>
      <c r="Q2974" s="34">
        <v>29656.7</v>
      </c>
      <c r="R2974" s="34">
        <v>29656.7</v>
      </c>
      <c r="S2974" s="34">
        <v>29656.7</v>
      </c>
    </row>
    <row r="2975" spans="2:19">
      <c r="B2975" s="5">
        <v>1995</v>
      </c>
      <c r="C2975" s="34">
        <v>40992.410000000003</v>
      </c>
      <c r="D2975" s="34">
        <v>40992.410000000003</v>
      </c>
      <c r="E2975" s="34">
        <v>40992.410000000003</v>
      </c>
      <c r="F2975" s="34">
        <v>40992.410000000003</v>
      </c>
      <c r="G2975" s="34">
        <v>40992.410000000003</v>
      </c>
      <c r="H2975" s="34">
        <v>40992.410000000003</v>
      </c>
      <c r="I2975" s="34">
        <v>40992.410000000003</v>
      </c>
      <c r="J2975" s="34">
        <v>40992.410000000003</v>
      </c>
      <c r="K2975" s="34">
        <v>40992.410000000003</v>
      </c>
      <c r="L2975" s="34">
        <v>40992.410000000003</v>
      </c>
      <c r="M2975" s="34">
        <v>40992.410000000003</v>
      </c>
      <c r="N2975" s="34">
        <v>40992.410000000003</v>
      </c>
      <c r="O2975" s="34">
        <v>40992.410000000003</v>
      </c>
      <c r="P2975" s="34">
        <v>40992.410000000003</v>
      </c>
      <c r="Q2975" s="34">
        <v>40992.410000000003</v>
      </c>
      <c r="R2975" s="34">
        <v>40992.410000000003</v>
      </c>
      <c r="S2975" s="34">
        <v>40992.410000000003</v>
      </c>
    </row>
    <row r="2976" spans="2:19">
      <c r="B2976" s="5">
        <v>1994</v>
      </c>
      <c r="C2976" s="34">
        <v>53705.979999999996</v>
      </c>
      <c r="D2976" s="34">
        <v>53705.979999999996</v>
      </c>
      <c r="E2976" s="34">
        <v>53705.979999999996</v>
      </c>
      <c r="F2976" s="34">
        <v>53705.979999999996</v>
      </c>
      <c r="G2976" s="34">
        <v>53705.979999999996</v>
      </c>
      <c r="H2976" s="34">
        <v>53705.979999999996</v>
      </c>
      <c r="I2976" s="34">
        <v>53705.979999999996</v>
      </c>
      <c r="J2976" s="34">
        <v>53705.979999999996</v>
      </c>
      <c r="K2976" s="34">
        <v>53705.979999999996</v>
      </c>
      <c r="L2976" s="34">
        <v>53705.979999999996</v>
      </c>
      <c r="M2976" s="34">
        <v>53705.979999999996</v>
      </c>
      <c r="N2976" s="34">
        <v>53705.979999999996</v>
      </c>
      <c r="O2976" s="34">
        <v>53705.979999999996</v>
      </c>
      <c r="P2976" s="34">
        <v>53705.979999999996</v>
      </c>
      <c r="Q2976" s="34">
        <v>53705.98</v>
      </c>
      <c r="R2976" s="34">
        <v>53705.979999999996</v>
      </c>
      <c r="S2976" s="34">
        <v>53705.979999999996</v>
      </c>
    </row>
    <row r="2977" spans="2:19">
      <c r="B2977" s="5">
        <v>1993</v>
      </c>
      <c r="C2977" s="34">
        <v>36735.800000000003</v>
      </c>
      <c r="D2977" s="34">
        <v>36735.800000000003</v>
      </c>
      <c r="E2977" s="34">
        <v>36735.800000000003</v>
      </c>
      <c r="F2977" s="34">
        <v>36735.800000000003</v>
      </c>
      <c r="G2977" s="34">
        <v>36735.800000000003</v>
      </c>
      <c r="H2977" s="34">
        <v>36735.800000000003</v>
      </c>
      <c r="I2977" s="34">
        <v>36735.800000000003</v>
      </c>
      <c r="J2977" s="34">
        <v>36735.800000000003</v>
      </c>
      <c r="K2977" s="34">
        <v>36735.800000000003</v>
      </c>
      <c r="L2977" s="34">
        <v>36735.800000000003</v>
      </c>
      <c r="M2977" s="34">
        <v>36735.800000000003</v>
      </c>
      <c r="N2977" s="34">
        <v>36735.800000000003</v>
      </c>
      <c r="O2977" s="34">
        <v>36735.800000000003</v>
      </c>
      <c r="P2977" s="34"/>
      <c r="Q2977" s="34"/>
      <c r="R2977" s="34"/>
      <c r="S2977" s="34"/>
    </row>
    <row r="2978" spans="2:19">
      <c r="B2978" s="5">
        <v>1992</v>
      </c>
      <c r="C2978" s="34">
        <v>39986.629999999997</v>
      </c>
      <c r="D2978" s="34">
        <v>39986.629999999997</v>
      </c>
      <c r="E2978" s="34">
        <v>39986.629999999997</v>
      </c>
      <c r="F2978" s="34">
        <v>39986.629999999997</v>
      </c>
      <c r="G2978" s="34">
        <v>39986.629999999997</v>
      </c>
      <c r="H2978" s="34">
        <v>39986.629999999997</v>
      </c>
      <c r="I2978" s="34">
        <v>39986.629999999997</v>
      </c>
      <c r="J2978" s="34">
        <v>39986.629999999997</v>
      </c>
      <c r="K2978" s="34">
        <v>39986.629999999997</v>
      </c>
      <c r="L2978" s="34">
        <v>39986.629999999997</v>
      </c>
      <c r="M2978" s="34">
        <v>39986.629999999997</v>
      </c>
      <c r="N2978" s="34">
        <v>39986.629999999997</v>
      </c>
      <c r="O2978" s="34">
        <v>39986.629999999997</v>
      </c>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v>78146.350000000006</v>
      </c>
      <c r="D2980" s="34">
        <v>78146.350000000006</v>
      </c>
      <c r="E2980" s="34">
        <v>78146.350000000006</v>
      </c>
      <c r="F2980" s="34">
        <v>78146.350000000006</v>
      </c>
      <c r="G2980" s="34">
        <v>78146.350000000006</v>
      </c>
      <c r="H2980" s="34">
        <v>78146.350000000006</v>
      </c>
      <c r="I2980" s="34">
        <v>78146.350000000006</v>
      </c>
      <c r="J2980" s="34">
        <v>78146.350000000006</v>
      </c>
      <c r="K2980" s="34">
        <v>78146.350000000006</v>
      </c>
      <c r="L2980" s="34">
        <v>78146.350000000006</v>
      </c>
      <c r="M2980" s="34">
        <v>78146.350000000006</v>
      </c>
      <c r="N2980" s="34">
        <v>78146.350000000006</v>
      </c>
      <c r="O2980" s="34">
        <v>78146.350000000006</v>
      </c>
      <c r="P2980" s="34">
        <v>78146.350000000006</v>
      </c>
      <c r="Q2980" s="34">
        <v>78146.350000000006</v>
      </c>
      <c r="R2980" s="34">
        <v>78146.350000000006</v>
      </c>
      <c r="S2980" s="34">
        <v>78146.350000000006</v>
      </c>
    </row>
    <row r="2981" spans="2:19">
      <c r="B2981" s="5">
        <v>1989</v>
      </c>
      <c r="C2981" s="34">
        <v>40017.67</v>
      </c>
      <c r="D2981" s="34">
        <v>40017.67</v>
      </c>
      <c r="E2981" s="34">
        <v>40017.67</v>
      </c>
      <c r="F2981" s="34">
        <v>40017.67</v>
      </c>
      <c r="G2981" s="34">
        <v>40017.67</v>
      </c>
      <c r="H2981" s="34">
        <v>40017.67</v>
      </c>
      <c r="I2981" s="34">
        <v>40017.67</v>
      </c>
      <c r="J2981" s="34">
        <v>40017.67</v>
      </c>
      <c r="K2981" s="34">
        <v>40017.67</v>
      </c>
      <c r="L2981" s="34">
        <v>40017.67</v>
      </c>
      <c r="M2981" s="34">
        <v>40017.67</v>
      </c>
      <c r="N2981" s="34">
        <v>40017.67</v>
      </c>
      <c r="O2981" s="34">
        <v>40017.67</v>
      </c>
      <c r="P2981" s="34">
        <v>17986.57</v>
      </c>
      <c r="Q2981" s="34">
        <v>17986.57</v>
      </c>
      <c r="R2981" s="34">
        <v>17986.57</v>
      </c>
      <c r="S2981" s="34">
        <v>17986.57</v>
      </c>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696541.2300000001</v>
      </c>
      <c r="D3041" s="10">
        <f>SUM(D2963:D3040)</f>
        <v>734178.93</v>
      </c>
      <c r="E3041" s="10">
        <f>SUM(E2962:E3040)</f>
        <v>766361.8</v>
      </c>
      <c r="F3041" s="10">
        <f>SUM(F2961:F3040)</f>
        <v>845925.8600000001</v>
      </c>
      <c r="G3041" s="10">
        <f>SUM(G2960:G3040)</f>
        <v>882924.87</v>
      </c>
      <c r="H3041" s="10">
        <f>SUM(H2954:H3040)</f>
        <v>930175.98</v>
      </c>
      <c r="I3041" s="10">
        <f>SUM(I2954:I3040)</f>
        <v>927024.36</v>
      </c>
      <c r="J3041" s="10">
        <f t="shared" ref="J3041" si="59">SUM(J2954:J3040)</f>
        <v>974947.13</v>
      </c>
      <c r="K3041" s="10">
        <f>SUM(K2954:K3040)</f>
        <v>1009050.05</v>
      </c>
      <c r="L3041" s="10">
        <f t="shared" ref="L3041" si="60">SUM(L2954:L3040)</f>
        <v>1045903.3300000001</v>
      </c>
      <c r="M3041" s="10">
        <f>SUM(M2954:M3040)</f>
        <v>1075499.3999999999</v>
      </c>
      <c r="N3041" s="10">
        <f>SUM(N2949:N3040)</f>
        <v>1136369.8700000001</v>
      </c>
      <c r="O3041" s="10">
        <f>SUM(O2949:O3040)</f>
        <v>1205381.3</v>
      </c>
      <c r="P3041" s="10">
        <f>SUM(P2949:P3040)</f>
        <v>1217940.45</v>
      </c>
      <c r="Q3041" s="10">
        <f>SUM(Q2949:Q3040)</f>
        <v>1272689.97</v>
      </c>
      <c r="R3041" s="10">
        <f>SUM(R2948:R3040)</f>
        <v>1342451.3900000001</v>
      </c>
      <c r="S3041" s="10">
        <f>SUM(S2948:S3040)</f>
        <v>1405259.0699999998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8856</v>
      </c>
      <c r="S3234" s="34">
        <v>8856</v>
      </c>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v>8937.5499999999993</v>
      </c>
      <c r="Q3236" s="34">
        <v>8937.5499999999993</v>
      </c>
      <c r="R3236" s="34">
        <v>8558.3299999999981</v>
      </c>
      <c r="S3236" s="34">
        <v>8179.1399999999985</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v>1003.5</v>
      </c>
      <c r="L3241" s="34">
        <v>1003.5</v>
      </c>
      <c r="M3241" s="34">
        <v>1003.5</v>
      </c>
      <c r="N3241" s="34">
        <v>1003.5</v>
      </c>
      <c r="O3241" s="34">
        <v>1003.5</v>
      </c>
      <c r="P3241" s="34">
        <v>1003.5</v>
      </c>
      <c r="Q3241" s="34">
        <v>1003.5</v>
      </c>
      <c r="R3241" s="34">
        <v>1003.5</v>
      </c>
      <c r="S3241" s="34">
        <v>1003.5</v>
      </c>
    </row>
    <row r="3242" spans="1:19">
      <c r="B3242" s="5">
        <v>2013</v>
      </c>
      <c r="C3242" s="33"/>
      <c r="D3242" s="33"/>
      <c r="E3242" s="33"/>
      <c r="F3242" s="33"/>
      <c r="G3242" s="33"/>
      <c r="H3242" s="33"/>
      <c r="I3242" s="33"/>
      <c r="J3242" s="34">
        <v>985</v>
      </c>
      <c r="K3242" s="34">
        <v>985</v>
      </c>
      <c r="L3242" s="34">
        <v>985</v>
      </c>
      <c r="M3242" s="34">
        <v>985</v>
      </c>
      <c r="N3242" s="34">
        <v>985</v>
      </c>
      <c r="O3242" s="34">
        <v>985</v>
      </c>
      <c r="P3242" s="34">
        <v>985</v>
      </c>
      <c r="Q3242" s="34">
        <v>985</v>
      </c>
      <c r="R3242" s="34">
        <v>985</v>
      </c>
      <c r="S3242" s="34">
        <v>985</v>
      </c>
    </row>
    <row r="3243" spans="1:19">
      <c r="B3243" s="5">
        <v>2012</v>
      </c>
      <c r="C3243" s="33"/>
      <c r="D3243" s="33"/>
      <c r="E3243" s="33"/>
      <c r="F3243" s="33"/>
      <c r="G3243" s="33"/>
      <c r="H3243" s="33"/>
      <c r="I3243" s="34">
        <v>4068</v>
      </c>
      <c r="J3243" s="34">
        <v>4068</v>
      </c>
      <c r="K3243" s="34">
        <v>4068</v>
      </c>
      <c r="L3243" s="34">
        <v>4068</v>
      </c>
      <c r="M3243" s="34">
        <v>4068</v>
      </c>
      <c r="N3243" s="34">
        <v>4068</v>
      </c>
      <c r="O3243" s="34">
        <v>4068</v>
      </c>
      <c r="P3243" s="34">
        <v>4068</v>
      </c>
      <c r="Q3243" s="34">
        <v>4068</v>
      </c>
      <c r="R3243" s="34">
        <v>4068</v>
      </c>
      <c r="S3243" s="34">
        <v>4068</v>
      </c>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v>2105.75</v>
      </c>
      <c r="F3247" s="34">
        <v>2105.75</v>
      </c>
      <c r="G3247" s="34">
        <v>2105.75</v>
      </c>
      <c r="H3247" s="34">
        <v>2105.75</v>
      </c>
      <c r="I3247" s="34">
        <v>2105.75</v>
      </c>
      <c r="J3247" s="34">
        <v>2105.75</v>
      </c>
      <c r="K3247" s="34">
        <v>2105.75</v>
      </c>
      <c r="L3247" s="34">
        <v>2105.75</v>
      </c>
      <c r="M3247" s="34">
        <v>2105.75</v>
      </c>
      <c r="N3247" s="34">
        <v>2105.75</v>
      </c>
      <c r="O3247" s="34">
        <v>2105.75</v>
      </c>
      <c r="P3247" s="34">
        <v>2105.75</v>
      </c>
      <c r="Q3247" s="34">
        <v>2105.75</v>
      </c>
      <c r="R3247" s="34">
        <v>2105.75</v>
      </c>
      <c r="S3247" s="34">
        <v>2105.75</v>
      </c>
    </row>
    <row r="3248" spans="1:19">
      <c r="B3248" s="5">
        <v>2007</v>
      </c>
      <c r="C3248" s="33"/>
      <c r="D3248" s="34">
        <v>41963.969999999994</v>
      </c>
      <c r="E3248" s="34">
        <v>41963.969999999994</v>
      </c>
      <c r="F3248" s="34">
        <v>41963.969999999994</v>
      </c>
      <c r="G3248" s="34">
        <v>41963.969999999994</v>
      </c>
      <c r="H3248" s="34">
        <v>41963.969999999994</v>
      </c>
      <c r="I3248" s="34">
        <v>41963.969999999994</v>
      </c>
      <c r="J3248" s="34">
        <v>41963.969999999994</v>
      </c>
      <c r="K3248" s="34">
        <v>41963.969999999994</v>
      </c>
      <c r="L3248" s="34">
        <v>41963.969999999994</v>
      </c>
      <c r="M3248" s="34">
        <v>41963.969999999994</v>
      </c>
      <c r="N3248" s="34">
        <v>41963.969999999994</v>
      </c>
      <c r="O3248" s="34">
        <v>41963.969999999994</v>
      </c>
      <c r="P3248" s="34">
        <v>41963.969999999994</v>
      </c>
      <c r="Q3248" s="34">
        <v>41963.97</v>
      </c>
      <c r="R3248" s="34">
        <v>41963.969999999994</v>
      </c>
      <c r="S3248" s="34">
        <v>41963.969999999994</v>
      </c>
    </row>
    <row r="3249" spans="2:19">
      <c r="B3249" s="5">
        <v>2006</v>
      </c>
      <c r="C3249" s="34">
        <v>34670.270000000004</v>
      </c>
      <c r="D3249" s="34">
        <v>34670.270000000004</v>
      </c>
      <c r="E3249" s="34">
        <v>34670.270000000004</v>
      </c>
      <c r="F3249" s="34">
        <v>34670.270000000004</v>
      </c>
      <c r="G3249" s="34">
        <v>34670.270000000004</v>
      </c>
      <c r="H3249" s="34">
        <v>34670.270000000004</v>
      </c>
      <c r="I3249" s="34">
        <v>34670.270000000004</v>
      </c>
      <c r="J3249" s="34">
        <v>34670.270000000004</v>
      </c>
      <c r="K3249" s="34">
        <v>34670.270000000004</v>
      </c>
      <c r="L3249" s="34">
        <v>34670.270000000004</v>
      </c>
      <c r="M3249" s="34">
        <v>34670.270000000004</v>
      </c>
      <c r="N3249" s="34">
        <v>34670.270000000004</v>
      </c>
      <c r="O3249" s="34">
        <v>34670.270000000004</v>
      </c>
      <c r="P3249" s="34">
        <v>34670.270000000004</v>
      </c>
      <c r="Q3249" s="34">
        <v>34670.269999999997</v>
      </c>
      <c r="R3249" s="34">
        <v>34670.270000000004</v>
      </c>
      <c r="S3249" s="34">
        <v>34670.270000000004</v>
      </c>
    </row>
    <row r="3250" spans="2:19">
      <c r="B3250" s="5">
        <v>2005</v>
      </c>
      <c r="C3250" s="34">
        <v>16852.5</v>
      </c>
      <c r="D3250" s="34">
        <v>16852.5</v>
      </c>
      <c r="E3250" s="34">
        <v>16852.5</v>
      </c>
      <c r="F3250" s="34">
        <v>16852.5</v>
      </c>
      <c r="G3250" s="34">
        <v>16852.5</v>
      </c>
      <c r="H3250" s="34">
        <v>16852.5</v>
      </c>
      <c r="I3250" s="34">
        <v>16255.419999999998</v>
      </c>
      <c r="J3250" s="34">
        <v>16255.419999999998</v>
      </c>
      <c r="K3250" s="34">
        <v>16255.419999999998</v>
      </c>
      <c r="L3250" s="34">
        <v>16255.419999999998</v>
      </c>
      <c r="M3250" s="34">
        <v>15304.999999999998</v>
      </c>
      <c r="N3250" s="34">
        <v>15304.999999999998</v>
      </c>
      <c r="O3250" s="34">
        <v>15304.999999999998</v>
      </c>
      <c r="P3250" s="34">
        <v>15304.999999999998</v>
      </c>
      <c r="Q3250" s="34">
        <v>15305</v>
      </c>
      <c r="R3250" s="34">
        <v>15304.999999999998</v>
      </c>
      <c r="S3250" s="34">
        <v>15304.999999999998</v>
      </c>
    </row>
    <row r="3251" spans="2:19">
      <c r="B3251" s="5">
        <v>2004</v>
      </c>
      <c r="C3251" s="34">
        <v>11569.16</v>
      </c>
      <c r="D3251" s="34">
        <v>11569.16</v>
      </c>
      <c r="E3251" s="34">
        <v>11569.16</v>
      </c>
      <c r="F3251" s="34">
        <v>11569.16</v>
      </c>
      <c r="G3251" s="34">
        <v>11569.16</v>
      </c>
      <c r="H3251" s="34">
        <v>11569.16</v>
      </c>
      <c r="I3251" s="34">
        <v>11569.16</v>
      </c>
      <c r="J3251" s="34">
        <v>11569.16</v>
      </c>
      <c r="K3251" s="34">
        <v>11569.16</v>
      </c>
      <c r="L3251" s="34">
        <v>11569.16</v>
      </c>
      <c r="M3251" s="34">
        <v>11569.16</v>
      </c>
      <c r="N3251" s="34">
        <v>11569.16</v>
      </c>
      <c r="O3251" s="34">
        <v>11569.16</v>
      </c>
      <c r="P3251" s="34">
        <v>11569.16</v>
      </c>
      <c r="Q3251" s="34">
        <v>11569.16</v>
      </c>
      <c r="R3251" s="34">
        <v>11569.16</v>
      </c>
      <c r="S3251" s="34">
        <v>11569.16</v>
      </c>
    </row>
    <row r="3252" spans="2:19">
      <c r="B3252" s="5">
        <v>2003</v>
      </c>
      <c r="C3252" s="34">
        <v>13067.047500000001</v>
      </c>
      <c r="D3252" s="34">
        <v>13067.047500000001</v>
      </c>
      <c r="E3252" s="34">
        <v>13067.047500000001</v>
      </c>
      <c r="F3252" s="34">
        <v>13067.047500000001</v>
      </c>
      <c r="G3252" s="34">
        <v>13067.047500000001</v>
      </c>
      <c r="H3252" s="34">
        <v>13067.047500000001</v>
      </c>
      <c r="I3252" s="34">
        <v>13067.047500000001</v>
      </c>
      <c r="J3252" s="34">
        <v>13067.047500000001</v>
      </c>
      <c r="K3252" s="34">
        <v>13067.047500000001</v>
      </c>
      <c r="L3252" s="34">
        <v>12731.82</v>
      </c>
      <c r="M3252" s="34">
        <v>12731.82</v>
      </c>
      <c r="N3252" s="34">
        <v>12731.82</v>
      </c>
      <c r="O3252" s="34">
        <v>12313.529999999999</v>
      </c>
      <c r="P3252" s="34">
        <v>12313.529999999999</v>
      </c>
      <c r="Q3252" s="34">
        <v>12313.53</v>
      </c>
      <c r="R3252" s="34">
        <v>12313.529999999999</v>
      </c>
      <c r="S3252" s="34">
        <v>12313.529999999999</v>
      </c>
    </row>
    <row r="3253" spans="2:19">
      <c r="B3253" s="5">
        <v>2002</v>
      </c>
      <c r="C3253" s="34">
        <v>20918.45</v>
      </c>
      <c r="D3253" s="34">
        <v>20918.45</v>
      </c>
      <c r="E3253" s="34">
        <v>20918.45</v>
      </c>
      <c r="F3253" s="34">
        <v>20918.45</v>
      </c>
      <c r="G3253" s="34">
        <v>20918.45</v>
      </c>
      <c r="H3253" s="34">
        <v>20918.45</v>
      </c>
      <c r="I3253" s="34">
        <v>20918.45</v>
      </c>
      <c r="J3253" s="34">
        <v>20918.45</v>
      </c>
      <c r="K3253" s="34">
        <v>20918.45</v>
      </c>
      <c r="L3253" s="34">
        <v>20918.45</v>
      </c>
      <c r="M3253" s="34">
        <v>20918.45</v>
      </c>
      <c r="N3253" s="34">
        <v>20918.45</v>
      </c>
      <c r="O3253" s="34">
        <v>20918.45</v>
      </c>
      <c r="P3253" s="34">
        <v>20918.45</v>
      </c>
      <c r="Q3253" s="34">
        <v>20918.45</v>
      </c>
      <c r="R3253" s="34">
        <v>20918.45</v>
      </c>
      <c r="S3253" s="34">
        <v>20918.45</v>
      </c>
    </row>
    <row r="3254" spans="2:19">
      <c r="B3254" s="5">
        <v>2001</v>
      </c>
      <c r="C3254" s="34">
        <v>991.24</v>
      </c>
      <c r="D3254" s="34">
        <v>991.24</v>
      </c>
      <c r="E3254" s="34">
        <v>991.24</v>
      </c>
      <c r="F3254" s="34">
        <v>991.24</v>
      </c>
      <c r="G3254" s="34">
        <v>991.24</v>
      </c>
      <c r="H3254" s="34">
        <v>991.24</v>
      </c>
      <c r="I3254" s="34">
        <v>758.29</v>
      </c>
      <c r="J3254" s="34">
        <v>758.29</v>
      </c>
      <c r="K3254" s="34">
        <v>758.29</v>
      </c>
      <c r="L3254" s="34">
        <v>758.29</v>
      </c>
      <c r="M3254" s="34">
        <v>506.18</v>
      </c>
      <c r="N3254" s="34">
        <v>506.18</v>
      </c>
      <c r="O3254" s="34">
        <v>506.18</v>
      </c>
      <c r="P3254" s="34">
        <v>506.18</v>
      </c>
      <c r="Q3254" s="34">
        <v>506.18</v>
      </c>
      <c r="R3254" s="34">
        <v>506.18</v>
      </c>
      <c r="S3254" s="34">
        <v>506.18</v>
      </c>
    </row>
    <row r="3255" spans="2:19">
      <c r="B3255" s="5">
        <v>2000</v>
      </c>
      <c r="C3255" s="34">
        <v>51111.360000000001</v>
      </c>
      <c r="D3255" s="34">
        <v>51111.360000000001</v>
      </c>
      <c r="E3255" s="34">
        <v>51111.360000000001</v>
      </c>
      <c r="F3255" s="34">
        <v>51111.360000000001</v>
      </c>
      <c r="G3255" s="34">
        <v>51111.360000000001</v>
      </c>
      <c r="H3255" s="34">
        <v>51111.360000000001</v>
      </c>
      <c r="I3255" s="34">
        <v>51111.360000000001</v>
      </c>
      <c r="J3255" s="34">
        <v>51111.360000000001</v>
      </c>
      <c r="K3255" s="34">
        <v>51111.360000000001</v>
      </c>
      <c r="L3255" s="34">
        <v>51111.360000000001</v>
      </c>
      <c r="M3255" s="34">
        <v>42310</v>
      </c>
      <c r="N3255" s="34">
        <v>42310</v>
      </c>
      <c r="O3255" s="34">
        <v>42310</v>
      </c>
      <c r="P3255" s="34">
        <v>42310</v>
      </c>
      <c r="Q3255" s="34">
        <v>42310</v>
      </c>
      <c r="R3255" s="34">
        <v>42310</v>
      </c>
      <c r="S3255" s="34">
        <v>42310</v>
      </c>
    </row>
    <row r="3256" spans="2:19">
      <c r="B3256" s="5">
        <v>1999</v>
      </c>
      <c r="C3256" s="34">
        <v>63896.67</v>
      </c>
      <c r="D3256" s="34">
        <v>63896.67</v>
      </c>
      <c r="E3256" s="34">
        <v>63896.67</v>
      </c>
      <c r="F3256" s="34">
        <v>63896.67</v>
      </c>
      <c r="G3256" s="34">
        <v>63896.67</v>
      </c>
      <c r="H3256" s="34">
        <v>63896.67</v>
      </c>
      <c r="I3256" s="34">
        <v>63896.67</v>
      </c>
      <c r="J3256" s="34">
        <v>63896.67</v>
      </c>
      <c r="K3256" s="34">
        <v>63896.67</v>
      </c>
      <c r="L3256" s="34">
        <v>63896.67</v>
      </c>
      <c r="M3256" s="34">
        <v>60930.36</v>
      </c>
      <c r="N3256" s="34">
        <v>60930.36</v>
      </c>
      <c r="O3256" s="34">
        <v>60930.36</v>
      </c>
      <c r="P3256" s="34">
        <v>60930.36</v>
      </c>
      <c r="Q3256" s="34">
        <v>60930.36</v>
      </c>
      <c r="R3256" s="34">
        <v>60930.36</v>
      </c>
      <c r="S3256" s="34">
        <v>60930.36</v>
      </c>
    </row>
    <row r="3257" spans="2:19">
      <c r="B3257" s="5">
        <v>1998</v>
      </c>
      <c r="C3257" s="34">
        <v>24917.09</v>
      </c>
      <c r="D3257" s="34">
        <v>24917.09</v>
      </c>
      <c r="E3257" s="34">
        <v>24917.09</v>
      </c>
      <c r="F3257" s="34">
        <v>24917.09</v>
      </c>
      <c r="G3257" s="34">
        <v>24917.09</v>
      </c>
      <c r="H3257" s="34">
        <v>24917.09</v>
      </c>
      <c r="I3257" s="34">
        <v>24917.09</v>
      </c>
      <c r="J3257" s="34">
        <v>24917.09</v>
      </c>
      <c r="K3257" s="34">
        <v>24917.09</v>
      </c>
      <c r="L3257" s="34">
        <v>24917.09</v>
      </c>
      <c r="M3257" s="34">
        <v>24917.09</v>
      </c>
      <c r="N3257" s="34">
        <v>24917.09</v>
      </c>
      <c r="O3257" s="34">
        <v>24917.09</v>
      </c>
      <c r="P3257" s="34">
        <v>24917.09</v>
      </c>
      <c r="Q3257" s="34">
        <v>24917.09</v>
      </c>
      <c r="R3257" s="34">
        <v>24917.09</v>
      </c>
      <c r="S3257" s="34">
        <v>24917.09</v>
      </c>
    </row>
    <row r="3258" spans="2:19">
      <c r="B3258" s="5">
        <v>1997</v>
      </c>
      <c r="C3258" s="34">
        <v>15264.09</v>
      </c>
      <c r="D3258" s="34">
        <v>15264.09</v>
      </c>
      <c r="E3258" s="34">
        <v>15264.09</v>
      </c>
      <c r="F3258" s="34">
        <v>15264.09</v>
      </c>
      <c r="G3258" s="34">
        <v>15264.09</v>
      </c>
      <c r="H3258" s="34">
        <v>15264.09</v>
      </c>
      <c r="I3258" s="34">
        <v>15264.09</v>
      </c>
      <c r="J3258" s="34">
        <v>15264.09</v>
      </c>
      <c r="K3258" s="34">
        <v>15264.09</v>
      </c>
      <c r="L3258" s="34">
        <v>15264.09</v>
      </c>
      <c r="M3258" s="34">
        <v>15264.09</v>
      </c>
      <c r="N3258" s="34">
        <v>15264.09</v>
      </c>
      <c r="O3258" s="34">
        <v>15264.09</v>
      </c>
      <c r="P3258" s="34">
        <v>15264.09</v>
      </c>
      <c r="Q3258" s="34">
        <v>15264.09</v>
      </c>
      <c r="R3258" s="34">
        <v>15264.09</v>
      </c>
      <c r="S3258" s="34">
        <v>15264.09</v>
      </c>
    </row>
    <row r="3259" spans="2:19">
      <c r="B3259" s="5">
        <v>1996</v>
      </c>
      <c r="C3259" s="34">
        <v>28301.48</v>
      </c>
      <c r="D3259" s="34">
        <v>28301.48</v>
      </c>
      <c r="E3259" s="34">
        <v>28301.48</v>
      </c>
      <c r="F3259" s="34">
        <v>28301.48</v>
      </c>
      <c r="G3259" s="34">
        <v>28301.48</v>
      </c>
      <c r="H3259" s="34">
        <v>28301.48</v>
      </c>
      <c r="I3259" s="34">
        <v>28301.48</v>
      </c>
      <c r="J3259" s="34">
        <v>28301.48</v>
      </c>
      <c r="K3259" s="34">
        <v>28301.48</v>
      </c>
      <c r="L3259" s="34">
        <v>28301.48</v>
      </c>
      <c r="M3259" s="34">
        <v>28301.48</v>
      </c>
      <c r="N3259" s="34">
        <v>28301.48</v>
      </c>
      <c r="O3259" s="34">
        <v>28301.48</v>
      </c>
      <c r="P3259" s="34">
        <v>28301.48</v>
      </c>
      <c r="Q3259" s="34">
        <v>28301.48</v>
      </c>
      <c r="R3259" s="34">
        <v>28301.48</v>
      </c>
      <c r="S3259" s="34">
        <v>28301.48</v>
      </c>
    </row>
    <row r="3260" spans="2:19">
      <c r="B3260" s="5">
        <v>1995</v>
      </c>
      <c r="C3260" s="34">
        <v>38034.879999999997</v>
      </c>
      <c r="D3260" s="34">
        <v>38034.879999999997</v>
      </c>
      <c r="E3260" s="34">
        <v>38034.879999999997</v>
      </c>
      <c r="F3260" s="34">
        <v>38034.879999999997</v>
      </c>
      <c r="G3260" s="34">
        <v>38034.879999999997</v>
      </c>
      <c r="H3260" s="34">
        <v>38034.879999999997</v>
      </c>
      <c r="I3260" s="34">
        <v>38034.879999999997</v>
      </c>
      <c r="J3260" s="34">
        <v>38034.879999999997</v>
      </c>
      <c r="K3260" s="34">
        <v>38034.879999999997</v>
      </c>
      <c r="L3260" s="34">
        <v>38034.879999999997</v>
      </c>
      <c r="M3260" s="34">
        <v>38034.879999999997</v>
      </c>
      <c r="N3260" s="34">
        <v>38034.879999999997</v>
      </c>
      <c r="O3260" s="34">
        <v>38034.879999999997</v>
      </c>
      <c r="P3260" s="34">
        <v>38034.879999999997</v>
      </c>
      <c r="Q3260" s="34">
        <v>38034.879999999997</v>
      </c>
      <c r="R3260" s="34">
        <v>38034.879999999997</v>
      </c>
      <c r="S3260" s="34">
        <v>38034.879999999997</v>
      </c>
    </row>
    <row r="3261" spans="2:19">
      <c r="B3261" s="5">
        <v>1994</v>
      </c>
      <c r="C3261" s="34">
        <v>64665.120000000003</v>
      </c>
      <c r="D3261" s="34">
        <v>64665.120000000003</v>
      </c>
      <c r="E3261" s="34">
        <v>64665.120000000003</v>
      </c>
      <c r="F3261" s="34">
        <v>64665.120000000003</v>
      </c>
      <c r="G3261" s="34">
        <v>64665.120000000003</v>
      </c>
      <c r="H3261" s="34">
        <v>64665.120000000003</v>
      </c>
      <c r="I3261" s="34">
        <v>64665.120000000003</v>
      </c>
      <c r="J3261" s="34">
        <v>64665.120000000003</v>
      </c>
      <c r="K3261" s="34">
        <v>64665.120000000003</v>
      </c>
      <c r="L3261" s="34">
        <v>64665.120000000003</v>
      </c>
      <c r="M3261" s="34">
        <v>64665.120000000003</v>
      </c>
      <c r="N3261" s="34">
        <v>64665.120000000003</v>
      </c>
      <c r="O3261" s="34">
        <v>64665.120000000003</v>
      </c>
      <c r="P3261" s="34">
        <v>64665.120000000003</v>
      </c>
      <c r="Q3261" s="34">
        <v>64665.120000000003</v>
      </c>
      <c r="R3261" s="34">
        <v>64665.120000000003</v>
      </c>
      <c r="S3261" s="34">
        <v>64665.120000000003</v>
      </c>
    </row>
    <row r="3262" spans="2:19">
      <c r="B3262" s="5">
        <v>1993</v>
      </c>
      <c r="C3262" s="34">
        <v>33972.21</v>
      </c>
      <c r="D3262" s="34">
        <v>33972.21</v>
      </c>
      <c r="E3262" s="34">
        <v>33972.21</v>
      </c>
      <c r="F3262" s="34">
        <v>33972.21</v>
      </c>
      <c r="G3262" s="34">
        <v>33972.21</v>
      </c>
      <c r="H3262" s="34">
        <v>33972.21</v>
      </c>
      <c r="I3262" s="34">
        <v>33972.21</v>
      </c>
      <c r="J3262" s="34">
        <v>33972.21</v>
      </c>
      <c r="K3262" s="34">
        <v>33972.21</v>
      </c>
      <c r="L3262" s="34">
        <v>33972.21</v>
      </c>
      <c r="M3262" s="34">
        <v>33972.21</v>
      </c>
      <c r="N3262" s="34">
        <v>33972.21</v>
      </c>
      <c r="O3262" s="34">
        <v>33972.21</v>
      </c>
      <c r="P3262" s="34">
        <v>33972.21</v>
      </c>
      <c r="Q3262" s="34">
        <v>33972.21</v>
      </c>
      <c r="R3262" s="34">
        <v>33972.21</v>
      </c>
      <c r="S3262" s="34">
        <v>33972.21</v>
      </c>
    </row>
    <row r="3263" spans="2:19">
      <c r="B3263" s="5">
        <v>1992</v>
      </c>
      <c r="C3263" s="34">
        <v>40180.07</v>
      </c>
      <c r="D3263" s="34">
        <v>40180.07</v>
      </c>
      <c r="E3263" s="34">
        <v>40180.07</v>
      </c>
      <c r="F3263" s="34">
        <v>40180.07</v>
      </c>
      <c r="G3263" s="34">
        <v>40180.07</v>
      </c>
      <c r="H3263" s="34">
        <v>40180.07</v>
      </c>
      <c r="I3263" s="34">
        <v>40180.07</v>
      </c>
      <c r="J3263" s="34">
        <v>40180.07</v>
      </c>
      <c r="K3263" s="34">
        <v>40180.07</v>
      </c>
      <c r="L3263" s="34">
        <v>40180.07</v>
      </c>
      <c r="M3263" s="34">
        <v>40180.07</v>
      </c>
      <c r="N3263" s="34">
        <v>40180.07</v>
      </c>
      <c r="O3263" s="34">
        <v>40180.07</v>
      </c>
      <c r="P3263" s="34">
        <v>40180.07</v>
      </c>
      <c r="Q3263" s="34">
        <v>40180.07</v>
      </c>
      <c r="R3263" s="34">
        <v>40180.07</v>
      </c>
      <c r="S3263" s="34">
        <v>40180.07</v>
      </c>
    </row>
    <row r="3264" spans="2:19">
      <c r="B3264" s="5">
        <v>1991</v>
      </c>
      <c r="C3264" s="34">
        <v>53762.8</v>
      </c>
      <c r="D3264" s="34">
        <v>53762.8</v>
      </c>
      <c r="E3264" s="34">
        <v>53762.8</v>
      </c>
      <c r="F3264" s="34">
        <v>53762.8</v>
      </c>
      <c r="G3264" s="34">
        <v>53762.8</v>
      </c>
      <c r="H3264" s="34">
        <v>53762.8</v>
      </c>
      <c r="I3264" s="34">
        <v>53762.8</v>
      </c>
      <c r="J3264" s="34">
        <v>53762.8</v>
      </c>
      <c r="K3264" s="34">
        <v>53762.8</v>
      </c>
      <c r="L3264" s="34">
        <v>53762.8</v>
      </c>
      <c r="M3264" s="34">
        <v>53762.8</v>
      </c>
      <c r="N3264" s="34">
        <v>53762.8</v>
      </c>
      <c r="O3264" s="34">
        <v>53762.8</v>
      </c>
      <c r="P3264" s="34">
        <v>53762.8</v>
      </c>
      <c r="Q3264" s="34">
        <v>53762.8</v>
      </c>
      <c r="R3264" s="34">
        <v>53762.8</v>
      </c>
      <c r="S3264" s="34">
        <v>53762.8</v>
      </c>
    </row>
    <row r="3265" spans="2:19">
      <c r="B3265" s="5">
        <v>1990</v>
      </c>
      <c r="C3265" s="34">
        <v>39226.35</v>
      </c>
      <c r="D3265" s="34">
        <v>39226.35</v>
      </c>
      <c r="E3265" s="34">
        <v>39226.35</v>
      </c>
      <c r="F3265" s="34">
        <v>39226.35</v>
      </c>
      <c r="G3265" s="34">
        <v>39226.35</v>
      </c>
      <c r="H3265" s="34">
        <v>39226.35</v>
      </c>
      <c r="I3265" s="34">
        <v>39226.35</v>
      </c>
      <c r="J3265" s="34">
        <v>39226.35</v>
      </c>
      <c r="K3265" s="34">
        <v>39226.35</v>
      </c>
      <c r="L3265" s="34">
        <v>39226.35</v>
      </c>
      <c r="M3265" s="34">
        <v>39226.35</v>
      </c>
      <c r="N3265" s="34">
        <v>39226.35</v>
      </c>
      <c r="O3265" s="34">
        <v>39226.35</v>
      </c>
      <c r="P3265" s="34">
        <v>39226.35</v>
      </c>
      <c r="Q3265" s="34">
        <v>39226.35</v>
      </c>
      <c r="R3265" s="34">
        <v>39226.35</v>
      </c>
      <c r="S3265" s="34">
        <v>39226.35</v>
      </c>
    </row>
    <row r="3266" spans="2:19">
      <c r="B3266" s="5">
        <v>1989</v>
      </c>
      <c r="C3266" s="34">
        <v>40543.339999999997</v>
      </c>
      <c r="D3266" s="34">
        <v>40543.339999999997</v>
      </c>
      <c r="E3266" s="34">
        <v>40543.339999999997</v>
      </c>
      <c r="F3266" s="34">
        <v>40543.339999999997</v>
      </c>
      <c r="G3266" s="34">
        <v>40543.339999999997</v>
      </c>
      <c r="H3266" s="34">
        <v>40543.339999999997</v>
      </c>
      <c r="I3266" s="34">
        <v>40543.339999999997</v>
      </c>
      <c r="J3266" s="34">
        <v>40543.339999999997</v>
      </c>
      <c r="K3266" s="34">
        <v>40543.339999999997</v>
      </c>
      <c r="L3266" s="34">
        <v>40543.339999999997</v>
      </c>
      <c r="M3266" s="34">
        <v>40543.339999999997</v>
      </c>
      <c r="N3266" s="34">
        <v>40543.339999999997</v>
      </c>
      <c r="O3266" s="34">
        <v>40543.339999999997</v>
      </c>
      <c r="P3266" s="34">
        <v>40543.339999999997</v>
      </c>
      <c r="Q3266" s="34">
        <v>40543.339999999997</v>
      </c>
      <c r="R3266" s="34">
        <v>40543.339999999997</v>
      </c>
      <c r="S3266" s="34">
        <v>40543.339999999997</v>
      </c>
    </row>
    <row r="3267" spans="2:19">
      <c r="B3267" s="5">
        <v>1988</v>
      </c>
      <c r="C3267" s="34">
        <v>18316.169999999998</v>
      </c>
      <c r="D3267" s="34">
        <v>18316.169999999998</v>
      </c>
      <c r="E3267" s="34">
        <v>18316.169999999998</v>
      </c>
      <c r="F3267" s="34">
        <v>18316.169999999998</v>
      </c>
      <c r="G3267" s="34">
        <v>18316.169999999998</v>
      </c>
      <c r="H3267" s="34">
        <v>18316.169999999998</v>
      </c>
      <c r="I3267" s="34">
        <v>18316.169999999998</v>
      </c>
      <c r="J3267" s="34">
        <v>18316.169999999998</v>
      </c>
      <c r="K3267" s="34">
        <v>18316.169999999998</v>
      </c>
      <c r="L3267" s="34">
        <v>18316.169999999998</v>
      </c>
      <c r="M3267" s="34">
        <v>18316.169999999998</v>
      </c>
      <c r="N3267" s="34">
        <v>18316.169999999998</v>
      </c>
      <c r="O3267" s="34">
        <v>18316.169999999998</v>
      </c>
      <c r="P3267" s="34">
        <v>18316.169999999998</v>
      </c>
      <c r="Q3267" s="34">
        <v>18316.169999999998</v>
      </c>
      <c r="R3267" s="34">
        <v>18316.169999999998</v>
      </c>
      <c r="S3267" s="34">
        <v>18316.169999999998</v>
      </c>
    </row>
    <row r="3268" spans="2:19">
      <c r="B3268" s="5">
        <v>1987</v>
      </c>
      <c r="C3268" s="34">
        <v>13683.71</v>
      </c>
      <c r="D3268" s="34">
        <v>13683.71</v>
      </c>
      <c r="E3268" s="34">
        <v>13683.71</v>
      </c>
      <c r="F3268" s="34">
        <v>13683.71</v>
      </c>
      <c r="G3268" s="34">
        <v>13683.71</v>
      </c>
      <c r="H3268" s="34">
        <v>13683.71</v>
      </c>
      <c r="I3268" s="34">
        <v>13683.71</v>
      </c>
      <c r="J3268" s="34">
        <v>13683.71</v>
      </c>
      <c r="K3268" s="34">
        <v>13683.71</v>
      </c>
      <c r="L3268" s="34">
        <v>13683.71</v>
      </c>
      <c r="M3268" s="34">
        <v>13683.71</v>
      </c>
      <c r="N3268" s="34">
        <v>13683.71</v>
      </c>
      <c r="O3268" s="34">
        <v>13683.71</v>
      </c>
      <c r="P3268" s="34">
        <v>13683.71</v>
      </c>
      <c r="Q3268" s="34">
        <v>13683.71</v>
      </c>
      <c r="R3268" s="34">
        <v>13683.71</v>
      </c>
      <c r="S3268" s="34">
        <v>13683.71</v>
      </c>
    </row>
    <row r="3269" spans="2:19">
      <c r="B3269" s="5">
        <v>1986</v>
      </c>
      <c r="C3269" s="34">
        <v>12756.48</v>
      </c>
      <c r="D3269" s="34">
        <v>12756.48</v>
      </c>
      <c r="E3269" s="34">
        <v>12756.48</v>
      </c>
      <c r="F3269" s="34">
        <v>12756.48</v>
      </c>
      <c r="G3269" s="34">
        <v>12756.48</v>
      </c>
      <c r="H3269" s="34">
        <v>12756.48</v>
      </c>
      <c r="I3269" s="34">
        <v>12756.48</v>
      </c>
      <c r="J3269" s="34">
        <v>12756.48</v>
      </c>
      <c r="K3269" s="34">
        <v>12756.48</v>
      </c>
      <c r="L3269" s="34">
        <v>12756.48</v>
      </c>
      <c r="M3269" s="34">
        <v>12756.48</v>
      </c>
      <c r="N3269" s="34">
        <v>12756.48</v>
      </c>
      <c r="O3269" s="34">
        <v>12756.48</v>
      </c>
      <c r="P3269" s="34">
        <v>12756.48</v>
      </c>
      <c r="Q3269" s="34">
        <v>12756.48</v>
      </c>
      <c r="R3269" s="34">
        <v>12756.48</v>
      </c>
      <c r="S3269" s="34">
        <v>12756.48</v>
      </c>
    </row>
    <row r="3270" spans="2:19">
      <c r="B3270" s="5">
        <v>1985</v>
      </c>
      <c r="C3270" s="34">
        <v>21066.309999999998</v>
      </c>
      <c r="D3270" s="34">
        <v>21066.309999999998</v>
      </c>
      <c r="E3270" s="34">
        <v>21066.309999999998</v>
      </c>
      <c r="F3270" s="34">
        <v>21066.309999999998</v>
      </c>
      <c r="G3270" s="34">
        <v>21066.309999999998</v>
      </c>
      <c r="H3270" s="34">
        <v>21066.309999999998</v>
      </c>
      <c r="I3270" s="34">
        <v>21066.309999999998</v>
      </c>
      <c r="J3270" s="34">
        <v>21066.309999999998</v>
      </c>
      <c r="K3270" s="34">
        <v>21066.309999999998</v>
      </c>
      <c r="L3270" s="34">
        <v>21066.309999999998</v>
      </c>
      <c r="M3270" s="34">
        <v>21066.309999999998</v>
      </c>
      <c r="N3270" s="34">
        <v>21066.309999999998</v>
      </c>
      <c r="O3270" s="34">
        <v>21066.309999999998</v>
      </c>
      <c r="P3270" s="34">
        <v>21066.309999999998</v>
      </c>
      <c r="Q3270" s="34">
        <v>21066.31</v>
      </c>
      <c r="R3270" s="34">
        <v>21066.309999999998</v>
      </c>
      <c r="S3270" s="34">
        <v>21066.309999999998</v>
      </c>
    </row>
    <row r="3271" spans="2:19">
      <c r="B3271" s="5">
        <v>1984</v>
      </c>
      <c r="C3271" s="34">
        <v>20623.59</v>
      </c>
      <c r="D3271" s="34">
        <v>20623.59</v>
      </c>
      <c r="E3271" s="34">
        <v>20623.59</v>
      </c>
      <c r="F3271" s="34">
        <v>20623.59</v>
      </c>
      <c r="G3271" s="34">
        <v>20623.59</v>
      </c>
      <c r="H3271" s="34">
        <v>20623.59</v>
      </c>
      <c r="I3271" s="34">
        <v>20623.59</v>
      </c>
      <c r="J3271" s="34">
        <v>20623.59</v>
      </c>
      <c r="K3271" s="34">
        <v>20623.59</v>
      </c>
      <c r="L3271" s="34">
        <v>20623.59</v>
      </c>
      <c r="M3271" s="34">
        <v>20623.59</v>
      </c>
      <c r="N3271" s="34">
        <v>20623.59</v>
      </c>
      <c r="O3271" s="34">
        <v>20623.59</v>
      </c>
      <c r="P3271" s="34">
        <v>20623.59</v>
      </c>
      <c r="Q3271" s="34">
        <v>20623.59</v>
      </c>
      <c r="R3271" s="34">
        <v>20623.59</v>
      </c>
      <c r="S3271" s="34">
        <v>20623.59</v>
      </c>
    </row>
    <row r="3272" spans="2:19">
      <c r="B3272" s="5">
        <v>1983</v>
      </c>
      <c r="C3272" s="34">
        <v>27787.190000000002</v>
      </c>
      <c r="D3272" s="34">
        <v>27787.190000000002</v>
      </c>
      <c r="E3272" s="34">
        <v>27787.190000000002</v>
      </c>
      <c r="F3272" s="34">
        <v>27787.190000000002</v>
      </c>
      <c r="G3272" s="34">
        <v>27787.190000000002</v>
      </c>
      <c r="H3272" s="34">
        <v>27787.190000000002</v>
      </c>
      <c r="I3272" s="34">
        <v>27787.190000000002</v>
      </c>
      <c r="J3272" s="34">
        <v>27787.190000000002</v>
      </c>
      <c r="K3272" s="34">
        <v>27787.190000000002</v>
      </c>
      <c r="L3272" s="34">
        <v>27787.190000000002</v>
      </c>
      <c r="M3272" s="34">
        <v>27787.190000000002</v>
      </c>
      <c r="N3272" s="34">
        <v>27787.190000000002</v>
      </c>
      <c r="O3272" s="34">
        <v>27787.190000000002</v>
      </c>
      <c r="P3272" s="34">
        <v>27787.190000000002</v>
      </c>
      <c r="Q3272" s="34">
        <v>27787.19</v>
      </c>
      <c r="R3272" s="34">
        <v>27787.190000000002</v>
      </c>
      <c r="S3272" s="34">
        <v>27787.190000000002</v>
      </c>
    </row>
    <row r="3273" spans="2:19">
      <c r="B3273" s="5">
        <v>1982</v>
      </c>
      <c r="C3273" s="34">
        <v>18524.22</v>
      </c>
      <c r="D3273" s="34">
        <v>18524.22</v>
      </c>
      <c r="E3273" s="34">
        <v>18524.22</v>
      </c>
      <c r="F3273" s="34">
        <v>18524.22</v>
      </c>
      <c r="G3273" s="34">
        <v>18524.22</v>
      </c>
      <c r="H3273" s="34">
        <v>18524.22</v>
      </c>
      <c r="I3273" s="34">
        <v>18524.22</v>
      </c>
      <c r="J3273" s="34">
        <v>18524.22</v>
      </c>
      <c r="K3273" s="34">
        <v>18524.22</v>
      </c>
      <c r="L3273" s="34">
        <v>18524.22</v>
      </c>
      <c r="M3273" s="34">
        <v>18524.22</v>
      </c>
      <c r="N3273" s="34">
        <v>18524.22</v>
      </c>
      <c r="O3273" s="34">
        <v>18524.22</v>
      </c>
      <c r="P3273" s="34">
        <v>18524.22</v>
      </c>
      <c r="Q3273" s="34">
        <v>18524.22</v>
      </c>
      <c r="R3273" s="34">
        <v>18524.22</v>
      </c>
      <c r="S3273" s="34">
        <v>18524.22</v>
      </c>
    </row>
    <row r="3274" spans="2:19">
      <c r="B3274" s="5">
        <v>1981</v>
      </c>
      <c r="C3274" s="34">
        <v>22679.26</v>
      </c>
      <c r="D3274" s="34">
        <v>22679.26</v>
      </c>
      <c r="E3274" s="34">
        <v>22679.26</v>
      </c>
      <c r="F3274" s="34">
        <v>22679.26</v>
      </c>
      <c r="G3274" s="34">
        <v>22679.26</v>
      </c>
      <c r="H3274" s="34">
        <v>22679.26</v>
      </c>
      <c r="I3274" s="34">
        <v>22679.26</v>
      </c>
      <c r="J3274" s="34">
        <v>22679.26</v>
      </c>
      <c r="K3274" s="34">
        <v>22679.26</v>
      </c>
      <c r="L3274" s="34">
        <v>22679.26</v>
      </c>
      <c r="M3274" s="34">
        <v>22679.26</v>
      </c>
      <c r="N3274" s="34">
        <v>22679.26</v>
      </c>
      <c r="O3274" s="34">
        <v>22679.26</v>
      </c>
      <c r="P3274" s="34">
        <v>22679.26</v>
      </c>
      <c r="Q3274" s="34">
        <v>22679.26</v>
      </c>
      <c r="R3274" s="34">
        <v>22679.26</v>
      </c>
      <c r="S3274" s="34">
        <v>22679.26</v>
      </c>
    </row>
    <row r="3275" spans="2:19">
      <c r="B3275" s="5">
        <v>1980</v>
      </c>
      <c r="C3275" s="34">
        <v>10033.450000000001</v>
      </c>
      <c r="D3275" s="34">
        <v>10033.450000000001</v>
      </c>
      <c r="E3275" s="34">
        <v>10033.450000000001</v>
      </c>
      <c r="F3275" s="34">
        <v>10033.450000000001</v>
      </c>
      <c r="G3275" s="34">
        <v>10033.450000000001</v>
      </c>
      <c r="H3275" s="34">
        <v>10033.450000000001</v>
      </c>
      <c r="I3275" s="34">
        <v>10033.450000000001</v>
      </c>
      <c r="J3275" s="34">
        <v>10033.450000000001</v>
      </c>
      <c r="K3275" s="34">
        <v>10033.450000000001</v>
      </c>
      <c r="L3275" s="34">
        <v>10033.450000000001</v>
      </c>
      <c r="M3275" s="34">
        <v>10033.450000000001</v>
      </c>
      <c r="N3275" s="34">
        <v>10033.450000000001</v>
      </c>
      <c r="O3275" s="34">
        <v>10033.450000000001</v>
      </c>
      <c r="P3275" s="34">
        <v>10033.450000000001</v>
      </c>
      <c r="Q3275" s="34">
        <v>10033.450000000001</v>
      </c>
      <c r="R3275" s="34">
        <v>10033.450000000001</v>
      </c>
      <c r="S3275" s="34">
        <v>10033.450000000001</v>
      </c>
    </row>
    <row r="3276" spans="2:19">
      <c r="B3276" s="5">
        <v>1979</v>
      </c>
      <c r="C3276" s="34">
        <v>9593.23</v>
      </c>
      <c r="D3276" s="34">
        <v>9593.23</v>
      </c>
      <c r="E3276" s="34">
        <v>9593.23</v>
      </c>
      <c r="F3276" s="34">
        <v>9593.23</v>
      </c>
      <c r="G3276" s="34">
        <v>9593.23</v>
      </c>
      <c r="H3276" s="34">
        <v>9593.23</v>
      </c>
      <c r="I3276" s="34">
        <v>9593.23</v>
      </c>
      <c r="J3276" s="34">
        <v>9593.23</v>
      </c>
      <c r="K3276" s="34">
        <v>9593.23</v>
      </c>
      <c r="L3276" s="34">
        <v>9593.23</v>
      </c>
      <c r="M3276" s="34">
        <v>9593.23</v>
      </c>
      <c r="N3276" s="34">
        <v>9593.23</v>
      </c>
      <c r="O3276" s="34">
        <v>9593.23</v>
      </c>
      <c r="P3276" s="34">
        <v>9593.23</v>
      </c>
      <c r="Q3276" s="34">
        <v>9593.23</v>
      </c>
      <c r="R3276" s="34">
        <v>9593.23</v>
      </c>
      <c r="S3276" s="34">
        <v>9593.23</v>
      </c>
    </row>
    <row r="3277" spans="2:19">
      <c r="B3277" s="5">
        <v>1978</v>
      </c>
      <c r="C3277" s="34">
        <v>16198.83</v>
      </c>
      <c r="D3277" s="34">
        <v>16198.83</v>
      </c>
      <c r="E3277" s="34">
        <v>16198.83</v>
      </c>
      <c r="F3277" s="34">
        <v>16198.83</v>
      </c>
      <c r="G3277" s="34">
        <v>16198.83</v>
      </c>
      <c r="H3277" s="34">
        <v>16198.83</v>
      </c>
      <c r="I3277" s="34">
        <v>16198.83</v>
      </c>
      <c r="J3277" s="34">
        <v>16198.83</v>
      </c>
      <c r="K3277" s="34">
        <v>16198.83</v>
      </c>
      <c r="L3277" s="34">
        <v>16198.83</v>
      </c>
      <c r="M3277" s="34">
        <v>16198.83</v>
      </c>
      <c r="N3277" s="34">
        <v>16198.83</v>
      </c>
      <c r="O3277" s="34">
        <v>16198.83</v>
      </c>
      <c r="P3277" s="34">
        <v>16198.83</v>
      </c>
      <c r="Q3277" s="34">
        <v>16198.83</v>
      </c>
      <c r="R3277" s="34">
        <v>16198.83</v>
      </c>
      <c r="S3277" s="34">
        <v>16198.83</v>
      </c>
    </row>
    <row r="3278" spans="2:19">
      <c r="B3278" s="5">
        <v>1977</v>
      </c>
      <c r="C3278" s="34">
        <v>3810</v>
      </c>
      <c r="D3278" s="34">
        <v>3810</v>
      </c>
      <c r="E3278" s="34">
        <v>3810</v>
      </c>
      <c r="F3278" s="34">
        <v>3810</v>
      </c>
      <c r="G3278" s="34">
        <v>3810</v>
      </c>
      <c r="H3278" s="34">
        <v>3810</v>
      </c>
      <c r="I3278" s="34">
        <v>3810</v>
      </c>
      <c r="J3278" s="34">
        <v>3810</v>
      </c>
      <c r="K3278" s="34">
        <v>3810</v>
      </c>
      <c r="L3278" s="34">
        <v>3810</v>
      </c>
      <c r="M3278" s="34">
        <v>3810</v>
      </c>
      <c r="N3278" s="34">
        <v>3810</v>
      </c>
      <c r="O3278" s="34">
        <v>3810</v>
      </c>
      <c r="P3278" s="34">
        <v>3810</v>
      </c>
      <c r="Q3278" s="34">
        <v>3810</v>
      </c>
      <c r="R3278" s="34">
        <v>3810</v>
      </c>
      <c r="S3278" s="34">
        <v>3810</v>
      </c>
    </row>
    <row r="3279" spans="2:19">
      <c r="B3279" s="5">
        <v>1976</v>
      </c>
      <c r="C3279" s="34"/>
      <c r="D3279" s="34"/>
      <c r="E3279" s="34"/>
      <c r="F3279" s="34"/>
      <c r="G3279" s="34"/>
      <c r="H3279" s="34"/>
      <c r="I3279" s="34"/>
      <c r="J3279" s="34"/>
      <c r="K3279" s="34"/>
      <c r="L3279" s="34"/>
      <c r="M3279" s="34">
        <v>6782.13</v>
      </c>
      <c r="N3279" s="34">
        <v>6782.13</v>
      </c>
      <c r="O3279" s="34">
        <v>6782.13</v>
      </c>
      <c r="P3279" s="34">
        <v>6782.13</v>
      </c>
      <c r="Q3279" s="34">
        <v>6782.13</v>
      </c>
      <c r="R3279" s="34">
        <v>6782.13</v>
      </c>
      <c r="S3279" s="34">
        <v>6782.13</v>
      </c>
    </row>
    <row r="3280" spans="2:19">
      <c r="B3280" s="5">
        <v>1975</v>
      </c>
      <c r="C3280" s="34"/>
      <c r="D3280" s="34"/>
      <c r="E3280" s="34"/>
      <c r="F3280" s="34"/>
      <c r="G3280" s="34"/>
      <c r="H3280" s="34"/>
      <c r="I3280" s="34"/>
      <c r="J3280" s="34"/>
      <c r="K3280" s="34"/>
      <c r="L3280" s="34"/>
      <c r="M3280" s="34">
        <v>7305.23</v>
      </c>
      <c r="N3280" s="34">
        <v>7305.23</v>
      </c>
      <c r="O3280" s="34">
        <v>7305.23</v>
      </c>
      <c r="P3280" s="34">
        <v>7305.23</v>
      </c>
      <c r="Q3280" s="34">
        <v>7305.23</v>
      </c>
      <c r="R3280" s="34">
        <v>7305.23</v>
      </c>
      <c r="S3280" s="34">
        <v>7305.23</v>
      </c>
    </row>
    <row r="3281" spans="2:19">
      <c r="B3281" s="5">
        <v>1974</v>
      </c>
      <c r="C3281" s="34">
        <v>19856.95</v>
      </c>
      <c r="D3281" s="34">
        <v>19856.95</v>
      </c>
      <c r="E3281" s="34">
        <v>19856.95</v>
      </c>
      <c r="F3281" s="34">
        <v>19856.95</v>
      </c>
      <c r="G3281" s="34">
        <v>19856.95</v>
      </c>
      <c r="H3281" s="34">
        <v>19856.95</v>
      </c>
      <c r="I3281" s="34">
        <v>19856.95</v>
      </c>
      <c r="J3281" s="34">
        <v>19856.95</v>
      </c>
      <c r="K3281" s="34">
        <v>19856.95</v>
      </c>
      <c r="L3281" s="34">
        <v>19856.95</v>
      </c>
      <c r="M3281" s="34">
        <v>19856.95</v>
      </c>
      <c r="N3281" s="34">
        <v>17798.490000000002</v>
      </c>
      <c r="O3281" s="34">
        <v>17798.490000000002</v>
      </c>
      <c r="P3281" s="34">
        <v>17798.490000000002</v>
      </c>
      <c r="Q3281" s="34">
        <v>17798.490000000002</v>
      </c>
      <c r="R3281" s="34">
        <v>17798.490000000002</v>
      </c>
      <c r="S3281" s="34">
        <v>17798.490000000002</v>
      </c>
    </row>
    <row r="3282" spans="2:19">
      <c r="B3282" s="5">
        <v>1973</v>
      </c>
      <c r="C3282" s="34"/>
      <c r="D3282" s="34"/>
      <c r="E3282" s="34"/>
      <c r="F3282" s="34"/>
      <c r="G3282" s="34"/>
      <c r="H3282" s="34"/>
      <c r="I3282" s="34"/>
      <c r="J3282" s="34"/>
      <c r="K3282" s="34"/>
      <c r="L3282" s="34"/>
      <c r="M3282" s="34">
        <v>13287.15</v>
      </c>
      <c r="N3282" s="34">
        <v>13287.15</v>
      </c>
      <c r="O3282" s="34">
        <v>13287.15</v>
      </c>
      <c r="P3282" s="34">
        <v>13287.15</v>
      </c>
      <c r="Q3282" s="34">
        <v>13287.15</v>
      </c>
      <c r="R3282" s="34">
        <v>13287.15</v>
      </c>
      <c r="S3282" s="34">
        <v>13287.15</v>
      </c>
    </row>
    <row r="3283" spans="2:19">
      <c r="B3283" s="5">
        <v>1972</v>
      </c>
      <c r="C3283" s="34">
        <v>25866.26</v>
      </c>
      <c r="D3283" s="34">
        <v>14994.21</v>
      </c>
      <c r="E3283" s="34">
        <v>12745.08</v>
      </c>
      <c r="F3283" s="34"/>
      <c r="G3283" s="34"/>
      <c r="H3283" s="34"/>
      <c r="I3283" s="34"/>
      <c r="J3283" s="34"/>
      <c r="K3283" s="34"/>
      <c r="L3283" s="34"/>
      <c r="M3283" s="34">
        <v>14924.77</v>
      </c>
      <c r="N3283" s="34">
        <v>14924.77</v>
      </c>
      <c r="O3283" s="34">
        <v>0</v>
      </c>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832739.77749999973</v>
      </c>
      <c r="D3326" s="10">
        <f>SUM(D3248:D3325)</f>
        <v>863831.69749999989</v>
      </c>
      <c r="E3326" s="10">
        <f>SUM(E3247:E3325)</f>
        <v>863688.31749999989</v>
      </c>
      <c r="F3326" s="10">
        <f>SUM(F3246:F3325)</f>
        <v>850943.23749999993</v>
      </c>
      <c r="G3326" s="10">
        <f>SUM(G3245:G3325)</f>
        <v>850943.23749999993</v>
      </c>
      <c r="H3326" s="10">
        <f>SUM(H3239:H3325)</f>
        <v>850943.23749999993</v>
      </c>
      <c r="I3326" s="10">
        <f>SUM(I3239:I3325)</f>
        <v>854181.2074999999</v>
      </c>
      <c r="J3326" s="10">
        <f t="shared" ref="J3326" si="65">SUM(J3239:J3325)</f>
        <v>855166.2074999999</v>
      </c>
      <c r="K3326" s="10">
        <f>SUM(K3239:K3325)</f>
        <v>856169.7074999999</v>
      </c>
      <c r="L3326" s="10">
        <f t="shared" ref="L3326" si="66">SUM(L3239:L3325)</f>
        <v>855834.47999999986</v>
      </c>
      <c r="M3326" s="10">
        <f>SUM(M3239:M3325)</f>
        <v>885163.55999999994</v>
      </c>
      <c r="N3326" s="10">
        <f>SUM(N3234:N3325)</f>
        <v>883105.1</v>
      </c>
      <c r="O3326" s="10">
        <f>SUM(O3234:O3325)</f>
        <v>867762.03999999992</v>
      </c>
      <c r="P3326" s="10">
        <f>SUM(P3234:P3325)</f>
        <v>876699.59</v>
      </c>
      <c r="Q3326" s="10">
        <f>SUM(Q3234:Q3325)</f>
        <v>876699.58999999985</v>
      </c>
      <c r="R3326" s="10">
        <f>SUM(R3233:R3325)</f>
        <v>885176.37</v>
      </c>
      <c r="S3326" s="10">
        <f>SUM(S3233:S3325)</f>
        <v>884797.17999999982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186889.22</v>
      </c>
      <c r="R3425" s="34">
        <v>186889.22</v>
      </c>
      <c r="S3425" s="34">
        <v>186889.22</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v>77862.600000000006</v>
      </c>
      <c r="N3429" s="34">
        <v>79257.600000000006</v>
      </c>
      <c r="O3429" s="34">
        <v>79257.600000000006</v>
      </c>
      <c r="P3429" s="34">
        <v>79257.600000000006</v>
      </c>
      <c r="Q3429" s="34">
        <v>79257.600000000006</v>
      </c>
      <c r="R3429" s="34">
        <v>79257.600000000006</v>
      </c>
      <c r="S3429" s="34">
        <v>79257.600000000006</v>
      </c>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v>69411.75</v>
      </c>
      <c r="D3447" s="34">
        <v>69411.75</v>
      </c>
      <c r="E3447" s="34">
        <v>69411.75</v>
      </c>
      <c r="F3447" s="34">
        <v>69411.75</v>
      </c>
      <c r="G3447" s="34">
        <v>69411.75</v>
      </c>
      <c r="H3447" s="34">
        <v>69411.75</v>
      </c>
      <c r="I3447" s="34">
        <v>69411.75</v>
      </c>
      <c r="J3447" s="34">
        <v>69411.75</v>
      </c>
      <c r="K3447" s="34">
        <v>69411.75</v>
      </c>
      <c r="L3447" s="34">
        <v>3824.2</v>
      </c>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v>108965.64</v>
      </c>
      <c r="N3457" s="34"/>
      <c r="O3457" s="34">
        <v>108965.64</v>
      </c>
      <c r="P3457" s="34">
        <v>108965.64</v>
      </c>
      <c r="Q3457" s="34">
        <v>108965.64</v>
      </c>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v>5879.86</v>
      </c>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69411.75</v>
      </c>
      <c r="D3516" s="10">
        <f>SUM(D3438:D3515)</f>
        <v>69411.75</v>
      </c>
      <c r="E3516" s="10">
        <f>SUM(E3437:E3515)</f>
        <v>69411.75</v>
      </c>
      <c r="F3516" s="10">
        <f>SUM(F3436:F3515)</f>
        <v>69411.75</v>
      </c>
      <c r="G3516" s="10">
        <f>SUM(G3435:G3515)</f>
        <v>69411.75</v>
      </c>
      <c r="H3516" s="10">
        <f>SUM(H3429:H3515)</f>
        <v>69411.75</v>
      </c>
      <c r="I3516" s="10">
        <f>SUM(I3429:I3515)</f>
        <v>69411.75</v>
      </c>
      <c r="J3516" s="10">
        <f t="shared" ref="J3516" si="69">SUM(J3429:J3515)</f>
        <v>69411.75</v>
      </c>
      <c r="K3516" s="10">
        <f>SUM(K3429:K3515)</f>
        <v>69411.75</v>
      </c>
      <c r="L3516" s="10">
        <f t="shared" ref="L3516" si="70">SUM(L3429:L3515)</f>
        <v>3824.2</v>
      </c>
      <c r="M3516" s="10">
        <f>SUM(M3429:M3515)</f>
        <v>192708.09999999998</v>
      </c>
      <c r="N3516" s="10">
        <f>SUM(N3424:N3515)</f>
        <v>79257.600000000006</v>
      </c>
      <c r="O3516" s="10">
        <f>SUM(O3424:O3515)</f>
        <v>188223.24</v>
      </c>
      <c r="P3516" s="10">
        <f>SUM(P3424:P3515)</f>
        <v>188223.24</v>
      </c>
      <c r="Q3516" s="10">
        <f>SUM(Q3424:Q3515)</f>
        <v>375112.46</v>
      </c>
      <c r="R3516" s="10">
        <f>SUM(R3423:R3515)</f>
        <v>266146.82</v>
      </c>
      <c r="S3516" s="10">
        <f>SUM(S3423:S3515)</f>
        <v>266146.82</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5" zoomScaleNormal="55" workbookViewId="0">
      <pane ySplit="1" topLeftCell="A3533"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2024-08-09T05:54:40Z</dcterms:modified>
</cp:coreProperties>
</file>